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 WASTE\"/>
    </mc:Choice>
  </mc:AlternateContent>
  <xr:revisionPtr revIDLastSave="0" documentId="13_ncr:1_{9F003D48-2810-48E3-89D2-66E7D5D65E02}" xr6:coauthVersionLast="47" xr6:coauthVersionMax="47" xr10:uidLastSave="{00000000-0000-0000-0000-000000000000}"/>
  <workbookProtection workbookAlgorithmName="SHA-512" workbookHashValue="zFKwwl74wDbAo28lTGTvFwHGgBA5hLDGij/GmbZ7tLwy8OA2yCtyHkzzjoxKvJywmqAJ3qWQqw1eu0xkazAM5Q==" workbookSaltValue="IB00gprDYZDXiB7cdC03PQ==" workbookSpinCount="100000" lockStructure="1"/>
  <bookViews>
    <workbookView xWindow="2868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CPT!$A$1:$AA$59</definedName>
    <definedName name="_xlnm.Print_Area" localSheetId="7">'DC1'!$A$1:$AA$59</definedName>
    <definedName name="_xlnm.Print_Area" localSheetId="13">'DC2'!$A$1:$AA$59</definedName>
    <definedName name="_xlnm.Print_Area" localSheetId="18">'DC3'!$A$1:$AA$59</definedName>
    <definedName name="_xlnm.Print_Area" localSheetId="26">'DC4'!$A$1:$AA$59</definedName>
    <definedName name="_xlnm.Print_Area" localSheetId="30">'DC5'!$A$1:$AA$59</definedName>
    <definedName name="_xlnm.Print_Area" localSheetId="0">Summary!$A$1:$AA$59</definedName>
    <definedName name="_xlnm.Print_Area" localSheetId="2">'WC011'!$A$1:$AA$59</definedName>
    <definedName name="_xlnm.Print_Area" localSheetId="3">'WC012'!$A$1:$AA$59</definedName>
    <definedName name="_xlnm.Print_Area" localSheetId="4">'WC013'!$A$1:$AA$59</definedName>
    <definedName name="_xlnm.Print_Area" localSheetId="5">'WC014'!$A$1:$AA$59</definedName>
    <definedName name="_xlnm.Print_Area" localSheetId="6">'WC015'!$A$1:$AA$59</definedName>
    <definedName name="_xlnm.Print_Area" localSheetId="8">'WC022'!$A$1:$AA$59</definedName>
    <definedName name="_xlnm.Print_Area" localSheetId="9">'WC023'!$A$1:$AA$59</definedName>
    <definedName name="_xlnm.Print_Area" localSheetId="10">'WC024'!$A$1:$AA$59</definedName>
    <definedName name="_xlnm.Print_Area" localSheetId="11">'WC025'!$A$1:$AA$59</definedName>
    <definedName name="_xlnm.Print_Area" localSheetId="12">'WC026'!$A$1:$AA$59</definedName>
    <definedName name="_xlnm.Print_Area" localSheetId="14">'WC031'!$A$1:$AA$59</definedName>
    <definedName name="_xlnm.Print_Area" localSheetId="15">'WC032'!$A$1:$AA$59</definedName>
    <definedName name="_xlnm.Print_Area" localSheetId="16">'WC033'!$A$1:$AA$59</definedName>
    <definedName name="_xlnm.Print_Area" localSheetId="17">'WC034'!$A$1:$AA$59</definedName>
    <definedName name="_xlnm.Print_Area" localSheetId="19">'WC041'!$A$1:$AA$59</definedName>
    <definedName name="_xlnm.Print_Area" localSheetId="20">'WC042'!$A$1:$AA$59</definedName>
    <definedName name="_xlnm.Print_Area" localSheetId="21">'WC043'!$A$1:$AA$59</definedName>
    <definedName name="_xlnm.Print_Area" localSheetId="22">'WC044'!$A$1:$AA$59</definedName>
    <definedName name="_xlnm.Print_Area" localSheetId="23">'WC045'!$A$1:$AA$59</definedName>
    <definedName name="_xlnm.Print_Area" localSheetId="24">'WC047'!$A$1:$AA$59</definedName>
    <definedName name="_xlnm.Print_Area" localSheetId="25">'WC048'!$A$1:$AA$59</definedName>
    <definedName name="_xlnm.Print_Area" localSheetId="27">'WC051'!$A$1:$AA$59</definedName>
    <definedName name="_xlnm.Print_Area" localSheetId="28">'WC052'!$A$1:$AA$59</definedName>
    <definedName name="_xlnm.Print_Area" localSheetId="29">'WC053'!$A$1:$AA$59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2" l="1"/>
  <c r="P51" i="2" s="1"/>
  <c r="P53" i="2" s="1"/>
  <c r="P56" i="2" s="1"/>
  <c r="P59" i="2" s="1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X51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R32" i="3"/>
  <c r="R48" i="3" s="1"/>
  <c r="R51" i="3" s="1"/>
  <c r="R53" i="3" s="1"/>
  <c r="R56" i="3" s="1"/>
  <c r="R59" i="3" s="1"/>
  <c r="Q32" i="3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L53" i="4"/>
  <c r="L56" i="4" s="1"/>
  <c r="L59" i="4" s="1"/>
  <c r="U51" i="4"/>
  <c r="U53" i="4" s="1"/>
  <c r="U56" i="4" s="1"/>
  <c r="U59" i="4" s="1"/>
  <c r="E51" i="4"/>
  <c r="E53" i="4" s="1"/>
  <c r="E56" i="4" s="1"/>
  <c r="E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Z32" i="4" s="1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AA47" i="5"/>
  <c r="Y47" i="5"/>
  <c r="Y48" i="5" s="1"/>
  <c r="Y51" i="5" s="1"/>
  <c r="Y53" i="5" s="1"/>
  <c r="Y56" i="5" s="1"/>
  <c r="Y59" i="5" s="1"/>
  <c r="X47" i="5"/>
  <c r="W47" i="5"/>
  <c r="V47" i="5"/>
  <c r="U47" i="5"/>
  <c r="U48" i="5" s="1"/>
  <c r="U51" i="5" s="1"/>
  <c r="U53" i="5" s="1"/>
  <c r="U56" i="5" s="1"/>
  <c r="U59" i="5" s="1"/>
  <c r="T47" i="5"/>
  <c r="S47" i="5"/>
  <c r="R47" i="5"/>
  <c r="Q47" i="5"/>
  <c r="Q48" i="5" s="1"/>
  <c r="Q51" i="5" s="1"/>
  <c r="Q53" i="5" s="1"/>
  <c r="Q56" i="5" s="1"/>
  <c r="Q59" i="5" s="1"/>
  <c r="P47" i="5"/>
  <c r="O47" i="5"/>
  <c r="N47" i="5"/>
  <c r="M47" i="5"/>
  <c r="M48" i="5" s="1"/>
  <c r="M51" i="5" s="1"/>
  <c r="M53" i="5" s="1"/>
  <c r="M56" i="5" s="1"/>
  <c r="M59" i="5" s="1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Z32" i="5"/>
  <c r="Y32" i="5"/>
  <c r="X32" i="5"/>
  <c r="X48" i="5" s="1"/>
  <c r="W32" i="5"/>
  <c r="W48" i="5" s="1"/>
  <c r="W51" i="5" s="1"/>
  <c r="W53" i="5" s="1"/>
  <c r="W56" i="5" s="1"/>
  <c r="W59" i="5" s="1"/>
  <c r="V32" i="5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X48" i="6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N48" i="6" s="1"/>
  <c r="N51" i="6" s="1"/>
  <c r="N53" i="6" s="1"/>
  <c r="N56" i="6" s="1"/>
  <c r="N59" i="6" s="1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Z32" i="6" s="1"/>
  <c r="W32" i="6"/>
  <c r="W48" i="6" s="1"/>
  <c r="W51" i="6" s="1"/>
  <c r="W53" i="6" s="1"/>
  <c r="W56" i="6" s="1"/>
  <c r="W59" i="6" s="1"/>
  <c r="V32" i="6"/>
  <c r="U32" i="6"/>
  <c r="T32" i="6"/>
  <c r="T48" i="6" s="1"/>
  <c r="T51" i="6" s="1"/>
  <c r="T53" i="6" s="1"/>
  <c r="T56" i="6" s="1"/>
  <c r="T59" i="6" s="1"/>
  <c r="S32" i="6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D56" i="7"/>
  <c r="D59" i="7" s="1"/>
  <c r="U53" i="7"/>
  <c r="U56" i="7" s="1"/>
  <c r="U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C32" i="7"/>
  <c r="C48" i="7" s="1"/>
  <c r="C51" i="7" s="1"/>
  <c r="C53" i="7" s="1"/>
  <c r="C56" i="7" s="1"/>
  <c r="C59" i="7" s="1"/>
  <c r="Q48" i="8"/>
  <c r="Q51" i="8" s="1"/>
  <c r="Q53" i="8" s="1"/>
  <c r="Q56" i="8" s="1"/>
  <c r="Q59" i="8" s="1"/>
  <c r="H48" i="8"/>
  <c r="H51" i="8" s="1"/>
  <c r="H53" i="8" s="1"/>
  <c r="H56" i="8" s="1"/>
  <c r="H59" i="8" s="1"/>
  <c r="G48" i="8"/>
  <c r="G51" i="8" s="1"/>
  <c r="G53" i="8" s="1"/>
  <c r="G56" i="8" s="1"/>
  <c r="G59" i="8" s="1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Z32" i="8" s="1"/>
  <c r="W32" i="8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I32" i="8"/>
  <c r="I48" i="8" s="1"/>
  <c r="I51" i="8" s="1"/>
  <c r="I53" i="8" s="1"/>
  <c r="I56" i="8" s="1"/>
  <c r="I59" i="8" s="1"/>
  <c r="H32" i="8"/>
  <c r="G32" i="8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R56" i="9"/>
  <c r="R59" i="9" s="1"/>
  <c r="U48" i="9"/>
  <c r="U51" i="9" s="1"/>
  <c r="U53" i="9" s="1"/>
  <c r="U56" i="9" s="1"/>
  <c r="U59" i="9" s="1"/>
  <c r="M48" i="9"/>
  <c r="M51" i="9" s="1"/>
  <c r="M53" i="9" s="1"/>
  <c r="M56" i="9" s="1"/>
  <c r="M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I59" i="10"/>
  <c r="E48" i="10"/>
  <c r="E51" i="10" s="1"/>
  <c r="E53" i="10" s="1"/>
  <c r="E56" i="10" s="1"/>
  <c r="E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X48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Q56" i="11"/>
  <c r="Q59" i="11" s="1"/>
  <c r="T48" i="11"/>
  <c r="T51" i="11" s="1"/>
  <c r="T53" i="11" s="1"/>
  <c r="T56" i="11" s="1"/>
  <c r="T59" i="11" s="1"/>
  <c r="K48" i="11"/>
  <c r="K51" i="11" s="1"/>
  <c r="K53" i="11" s="1"/>
  <c r="K56" i="11" s="1"/>
  <c r="K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P56" i="12"/>
  <c r="P59" i="12" s="1"/>
  <c r="S48" i="12"/>
  <c r="S51" i="12" s="1"/>
  <c r="S53" i="12" s="1"/>
  <c r="S56" i="12" s="1"/>
  <c r="S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P53" i="13"/>
  <c r="P56" i="13" s="1"/>
  <c r="P59" i="13" s="1"/>
  <c r="H51" i="13"/>
  <c r="H53" i="13" s="1"/>
  <c r="H56" i="13" s="1"/>
  <c r="H59" i="13" s="1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I32" i="13"/>
  <c r="I48" i="13" s="1"/>
  <c r="I51" i="13" s="1"/>
  <c r="I53" i="13" s="1"/>
  <c r="I56" i="13" s="1"/>
  <c r="I59" i="13" s="1"/>
  <c r="H32" i="13"/>
  <c r="H48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AA48" i="14"/>
  <c r="AA51" i="14" s="1"/>
  <c r="AA53" i="14" s="1"/>
  <c r="AA56" i="14" s="1"/>
  <c r="AA59" i="14" s="1"/>
  <c r="Q48" i="14"/>
  <c r="Q51" i="14" s="1"/>
  <c r="Q53" i="14" s="1"/>
  <c r="Q56" i="14" s="1"/>
  <c r="Q59" i="14" s="1"/>
  <c r="F48" i="14"/>
  <c r="F51" i="14" s="1"/>
  <c r="F53" i="14" s="1"/>
  <c r="F56" i="14" s="1"/>
  <c r="F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Y32" i="14"/>
  <c r="Y48" i="14" s="1"/>
  <c r="Y51" i="14" s="1"/>
  <c r="Y53" i="14" s="1"/>
  <c r="Y56" i="14" s="1"/>
  <c r="Y59" i="14" s="1"/>
  <c r="X32" i="14"/>
  <c r="X48" i="14" s="1"/>
  <c r="X51" i="14" s="1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W53" i="15"/>
  <c r="W56" i="15" s="1"/>
  <c r="W59" i="15" s="1"/>
  <c r="AA47" i="15"/>
  <c r="Z47" i="15"/>
  <c r="Y47" i="15"/>
  <c r="X47" i="15"/>
  <c r="X48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Z32" i="15" s="1"/>
  <c r="W32" i="15"/>
  <c r="W48" i="15" s="1"/>
  <c r="W51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O48" i="16"/>
  <c r="O51" i="16" s="1"/>
  <c r="O53" i="16" s="1"/>
  <c r="O56" i="16" s="1"/>
  <c r="O59" i="16" s="1"/>
  <c r="G48" i="16"/>
  <c r="G51" i="16" s="1"/>
  <c r="G53" i="16" s="1"/>
  <c r="G56" i="16" s="1"/>
  <c r="G59" i="16" s="1"/>
  <c r="AA47" i="16"/>
  <c r="Y47" i="16"/>
  <c r="X47" i="16"/>
  <c r="X48" i="16" s="1"/>
  <c r="W47" i="16"/>
  <c r="V47" i="16"/>
  <c r="U47" i="16"/>
  <c r="T47" i="16"/>
  <c r="S47" i="16"/>
  <c r="R47" i="16"/>
  <c r="Q47" i="16"/>
  <c r="P47" i="16"/>
  <c r="P48" i="16" s="1"/>
  <c r="P51" i="16" s="1"/>
  <c r="P53" i="16" s="1"/>
  <c r="P56" i="16" s="1"/>
  <c r="P59" i="16" s="1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Z32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P32" i="16"/>
  <c r="O32" i="16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W48" i="17"/>
  <c r="W51" i="17" s="1"/>
  <c r="W53" i="17" s="1"/>
  <c r="W56" i="17" s="1"/>
  <c r="W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V48" i="18"/>
  <c r="V51" i="18" s="1"/>
  <c r="V53" i="18" s="1"/>
  <c r="V56" i="18" s="1"/>
  <c r="V59" i="18" s="1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X32" i="18"/>
  <c r="X48" i="18" s="1"/>
  <c r="W32" i="18"/>
  <c r="V32" i="18"/>
  <c r="U32" i="18"/>
  <c r="T32" i="18"/>
  <c r="S32" i="18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L32" i="18"/>
  <c r="K32" i="18"/>
  <c r="J32" i="18"/>
  <c r="I32" i="18"/>
  <c r="H32" i="18"/>
  <c r="H48" i="18" s="1"/>
  <c r="H51" i="18" s="1"/>
  <c r="H53" i="18" s="1"/>
  <c r="H56" i="18" s="1"/>
  <c r="H59" i="18" s="1"/>
  <c r="G32" i="18"/>
  <c r="F32" i="18"/>
  <c r="F48" i="18" s="1"/>
  <c r="F51" i="18" s="1"/>
  <c r="F53" i="18" s="1"/>
  <c r="F56" i="18" s="1"/>
  <c r="F59" i="18" s="1"/>
  <c r="E32" i="18"/>
  <c r="D32" i="18"/>
  <c r="C32" i="18"/>
  <c r="AA51" i="19"/>
  <c r="AA53" i="19" s="1"/>
  <c r="AA56" i="19" s="1"/>
  <c r="AA59" i="19" s="1"/>
  <c r="AA48" i="19"/>
  <c r="T48" i="19"/>
  <c r="T51" i="19" s="1"/>
  <c r="T53" i="19" s="1"/>
  <c r="T56" i="19" s="1"/>
  <c r="T59" i="19" s="1"/>
  <c r="K48" i="19"/>
  <c r="K51" i="19" s="1"/>
  <c r="K53" i="19" s="1"/>
  <c r="K56" i="19" s="1"/>
  <c r="K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R48" i="20"/>
  <c r="R51" i="20" s="1"/>
  <c r="R53" i="20" s="1"/>
  <c r="R56" i="20" s="1"/>
  <c r="R59" i="20" s="1"/>
  <c r="AA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X48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V59" i="21"/>
  <c r="F59" i="21"/>
  <c r="Y51" i="21"/>
  <c r="Y53" i="21" s="1"/>
  <c r="Y56" i="21" s="1"/>
  <c r="Y59" i="21" s="1"/>
  <c r="Y48" i="21"/>
  <c r="I48" i="21"/>
  <c r="I51" i="21" s="1"/>
  <c r="I53" i="21" s="1"/>
  <c r="I56" i="21" s="1"/>
  <c r="I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X48" i="21" s="1"/>
  <c r="X51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P48" i="22" s="1"/>
  <c r="P51" i="22" s="1"/>
  <c r="P53" i="22" s="1"/>
  <c r="P56" i="22" s="1"/>
  <c r="P59" i="22" s="1"/>
  <c r="O47" i="22"/>
  <c r="N47" i="22"/>
  <c r="M47" i="22"/>
  <c r="L47" i="22"/>
  <c r="K47" i="22"/>
  <c r="J47" i="22"/>
  <c r="I47" i="22"/>
  <c r="H47" i="22"/>
  <c r="H48" i="22" s="1"/>
  <c r="H51" i="22" s="1"/>
  <c r="H53" i="22" s="1"/>
  <c r="H56" i="22" s="1"/>
  <c r="H59" i="22" s="1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Z32" i="22" s="1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C32" i="22"/>
  <c r="G48" i="23"/>
  <c r="G51" i="23" s="1"/>
  <c r="G53" i="23" s="1"/>
  <c r="G56" i="23" s="1"/>
  <c r="G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P48" i="23" s="1"/>
  <c r="P51" i="23" s="1"/>
  <c r="P53" i="23" s="1"/>
  <c r="P56" i="23" s="1"/>
  <c r="P59" i="23" s="1"/>
  <c r="O47" i="23"/>
  <c r="N47" i="23"/>
  <c r="M47" i="23"/>
  <c r="L47" i="23"/>
  <c r="K47" i="23"/>
  <c r="J47" i="23"/>
  <c r="I47" i="23"/>
  <c r="H47" i="23"/>
  <c r="H48" i="23" s="1"/>
  <c r="H51" i="23" s="1"/>
  <c r="H53" i="23" s="1"/>
  <c r="H56" i="23" s="1"/>
  <c r="H59" i="23" s="1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Z32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S32" i="23"/>
  <c r="S48" i="23" s="1"/>
  <c r="S51" i="23" s="1"/>
  <c r="S53" i="23" s="1"/>
  <c r="S56" i="23" s="1"/>
  <c r="S59" i="23" s="1"/>
  <c r="R32" i="23"/>
  <c r="Q32" i="23"/>
  <c r="P32" i="23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I32" i="23"/>
  <c r="H32" i="23"/>
  <c r="G32" i="23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T53" i="24"/>
  <c r="T56" i="24" s="1"/>
  <c r="T59" i="24" s="1"/>
  <c r="Q48" i="24"/>
  <c r="Q51" i="24" s="1"/>
  <c r="Q53" i="24" s="1"/>
  <c r="Q56" i="24" s="1"/>
  <c r="Q59" i="24" s="1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Z32" i="24" s="1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47" i="25"/>
  <c r="Y47" i="25"/>
  <c r="Z47" i="25" s="1"/>
  <c r="X47" i="25"/>
  <c r="W47" i="25"/>
  <c r="V47" i="25"/>
  <c r="U47" i="25"/>
  <c r="T47" i="25"/>
  <c r="S47" i="25"/>
  <c r="R47" i="25"/>
  <c r="Q47" i="25"/>
  <c r="P47" i="25"/>
  <c r="O47" i="25"/>
  <c r="N47" i="25"/>
  <c r="M47" i="25"/>
  <c r="M48" i="25" s="1"/>
  <c r="M51" i="25" s="1"/>
  <c r="M53" i="25" s="1"/>
  <c r="M56" i="25" s="1"/>
  <c r="M59" i="25" s="1"/>
  <c r="L47" i="25"/>
  <c r="K47" i="25"/>
  <c r="K48" i="25" s="1"/>
  <c r="K51" i="25" s="1"/>
  <c r="K53" i="25" s="1"/>
  <c r="K56" i="25" s="1"/>
  <c r="K59" i="25" s="1"/>
  <c r="J47" i="25"/>
  <c r="I47" i="25"/>
  <c r="I48" i="25" s="1"/>
  <c r="I51" i="25" s="1"/>
  <c r="I53" i="25" s="1"/>
  <c r="I56" i="25" s="1"/>
  <c r="I59" i="25" s="1"/>
  <c r="H47" i="25"/>
  <c r="G47" i="25"/>
  <c r="F47" i="25"/>
  <c r="E47" i="25"/>
  <c r="D47" i="25"/>
  <c r="C47" i="25"/>
  <c r="C48" i="25" s="1"/>
  <c r="C51" i="25" s="1"/>
  <c r="C53" i="25" s="1"/>
  <c r="C56" i="25" s="1"/>
  <c r="C59" i="25" s="1"/>
  <c r="AA32" i="25"/>
  <c r="AA48" i="25" s="1"/>
  <c r="AA51" i="25" s="1"/>
  <c r="AA53" i="25" s="1"/>
  <c r="AA56" i="25" s="1"/>
  <c r="AA59" i="25" s="1"/>
  <c r="Z32" i="25"/>
  <c r="Y32" i="25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R32" i="25"/>
  <c r="R48" i="25" s="1"/>
  <c r="R51" i="25" s="1"/>
  <c r="R53" i="25" s="1"/>
  <c r="R56" i="25" s="1"/>
  <c r="R59" i="25" s="1"/>
  <c r="Q32" i="25"/>
  <c r="P32" i="25"/>
  <c r="O32" i="25"/>
  <c r="O48" i="25" s="1"/>
  <c r="O51" i="25" s="1"/>
  <c r="O53" i="25" s="1"/>
  <c r="O56" i="25" s="1"/>
  <c r="O59" i="25" s="1"/>
  <c r="N32" i="25"/>
  <c r="M32" i="25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H32" i="25"/>
  <c r="G32" i="25"/>
  <c r="G48" i="25" s="1"/>
  <c r="G51" i="25" s="1"/>
  <c r="G53" i="25" s="1"/>
  <c r="G56" i="25" s="1"/>
  <c r="G59" i="25" s="1"/>
  <c r="F32" i="25"/>
  <c r="E32" i="25"/>
  <c r="D32" i="25"/>
  <c r="D48" i="25" s="1"/>
  <c r="D51" i="25" s="1"/>
  <c r="D53" i="25" s="1"/>
  <c r="D56" i="25" s="1"/>
  <c r="D59" i="25" s="1"/>
  <c r="C32" i="25"/>
  <c r="T48" i="26"/>
  <c r="T51" i="26" s="1"/>
  <c r="T53" i="26" s="1"/>
  <c r="T56" i="26" s="1"/>
  <c r="T59" i="26" s="1"/>
  <c r="L48" i="26"/>
  <c r="L51" i="26" s="1"/>
  <c r="L53" i="26" s="1"/>
  <c r="L56" i="26" s="1"/>
  <c r="L59" i="26" s="1"/>
  <c r="AA47" i="26"/>
  <c r="Y47" i="26"/>
  <c r="X47" i="26"/>
  <c r="Z47" i="26" s="1"/>
  <c r="W47" i="26"/>
  <c r="V47" i="26"/>
  <c r="U47" i="26"/>
  <c r="U48" i="26" s="1"/>
  <c r="U51" i="26" s="1"/>
  <c r="U53" i="26" s="1"/>
  <c r="U56" i="26" s="1"/>
  <c r="U59" i="26" s="1"/>
  <c r="T47" i="26"/>
  <c r="S47" i="26"/>
  <c r="R47" i="26"/>
  <c r="Q47" i="26"/>
  <c r="P47" i="26"/>
  <c r="P48" i="26" s="1"/>
  <c r="P51" i="26" s="1"/>
  <c r="P53" i="26" s="1"/>
  <c r="P56" i="26" s="1"/>
  <c r="P59" i="26" s="1"/>
  <c r="O47" i="26"/>
  <c r="N47" i="26"/>
  <c r="M47" i="26"/>
  <c r="M48" i="26" s="1"/>
  <c r="M51" i="26" s="1"/>
  <c r="M53" i="26" s="1"/>
  <c r="M56" i="26" s="1"/>
  <c r="M59" i="26" s="1"/>
  <c r="L47" i="26"/>
  <c r="K47" i="26"/>
  <c r="J47" i="26"/>
  <c r="I47" i="26"/>
  <c r="H47" i="26"/>
  <c r="H48" i="26" s="1"/>
  <c r="H51" i="26" s="1"/>
  <c r="H53" i="26" s="1"/>
  <c r="H56" i="26" s="1"/>
  <c r="H59" i="26" s="1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Z32" i="26" s="1"/>
  <c r="W32" i="26"/>
  <c r="W48" i="26" s="1"/>
  <c r="W51" i="26" s="1"/>
  <c r="W53" i="26" s="1"/>
  <c r="W56" i="26" s="1"/>
  <c r="W59" i="26" s="1"/>
  <c r="V32" i="26"/>
  <c r="U32" i="26"/>
  <c r="T32" i="26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O32" i="26"/>
  <c r="O48" i="26" s="1"/>
  <c r="O51" i="26" s="1"/>
  <c r="O53" i="26" s="1"/>
  <c r="O56" i="26" s="1"/>
  <c r="O59" i="26" s="1"/>
  <c r="N32" i="26"/>
  <c r="M32" i="26"/>
  <c r="L32" i="26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H56" i="27"/>
  <c r="H59" i="27" s="1"/>
  <c r="AA51" i="27"/>
  <c r="AA53" i="27" s="1"/>
  <c r="AA56" i="27" s="1"/>
  <c r="AA59" i="27" s="1"/>
  <c r="R51" i="27"/>
  <c r="R53" i="27" s="1"/>
  <c r="R56" i="27" s="1"/>
  <c r="R59" i="27" s="1"/>
  <c r="J51" i="27"/>
  <c r="J53" i="27" s="1"/>
  <c r="J56" i="27" s="1"/>
  <c r="J59" i="27" s="1"/>
  <c r="AA48" i="27"/>
  <c r="AA47" i="27"/>
  <c r="Y47" i="27"/>
  <c r="X47" i="27"/>
  <c r="W47" i="27"/>
  <c r="W48" i="27" s="1"/>
  <c r="W51" i="27" s="1"/>
  <c r="W53" i="27" s="1"/>
  <c r="W56" i="27" s="1"/>
  <c r="W59" i="27" s="1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X48" i="27" s="1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S32" i="27"/>
  <c r="S48" i="27" s="1"/>
  <c r="S51" i="27" s="1"/>
  <c r="S53" i="27" s="1"/>
  <c r="S56" i="27" s="1"/>
  <c r="S59" i="27" s="1"/>
  <c r="R32" i="27"/>
  <c r="R48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J48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C32" i="27"/>
  <c r="C48" i="27" s="1"/>
  <c r="C51" i="27" s="1"/>
  <c r="C53" i="27" s="1"/>
  <c r="C56" i="27" s="1"/>
  <c r="C59" i="27" s="1"/>
  <c r="Q53" i="28"/>
  <c r="Q56" i="28" s="1"/>
  <c r="Q59" i="28" s="1"/>
  <c r="Q51" i="28"/>
  <c r="J48" i="28"/>
  <c r="J51" i="28" s="1"/>
  <c r="J53" i="28" s="1"/>
  <c r="J56" i="28" s="1"/>
  <c r="J59" i="28" s="1"/>
  <c r="AA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K48" i="28" s="1"/>
  <c r="K51" i="28" s="1"/>
  <c r="K53" i="28" s="1"/>
  <c r="K56" i="28" s="1"/>
  <c r="K59" i="28" s="1"/>
  <c r="J47" i="28"/>
  <c r="I47" i="28"/>
  <c r="H47" i="28"/>
  <c r="G47" i="28"/>
  <c r="F47" i="28"/>
  <c r="E47" i="28"/>
  <c r="D47" i="28"/>
  <c r="C47" i="28"/>
  <c r="C48" i="28" s="1"/>
  <c r="C51" i="28" s="1"/>
  <c r="C53" i="28" s="1"/>
  <c r="C56" i="28" s="1"/>
  <c r="C59" i="28" s="1"/>
  <c r="AA32" i="28"/>
  <c r="Y32" i="28"/>
  <c r="Y48" i="28" s="1"/>
  <c r="Y51" i="28" s="1"/>
  <c r="Y53" i="28" s="1"/>
  <c r="Y56" i="28" s="1"/>
  <c r="Y59" i="28" s="1"/>
  <c r="X32" i="28"/>
  <c r="X48" i="28" s="1"/>
  <c r="X51" i="28" s="1"/>
  <c r="X53" i="28" s="1"/>
  <c r="W32" i="28"/>
  <c r="W48" i="28" s="1"/>
  <c r="W51" i="28" s="1"/>
  <c r="W53" i="28" s="1"/>
  <c r="W56" i="28" s="1"/>
  <c r="W59" i="28" s="1"/>
  <c r="V32" i="28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Q48" i="29"/>
  <c r="Q51" i="29" s="1"/>
  <c r="Q53" i="29" s="1"/>
  <c r="Q56" i="29" s="1"/>
  <c r="Q59" i="29" s="1"/>
  <c r="O48" i="29"/>
  <c r="O51" i="29" s="1"/>
  <c r="O53" i="29" s="1"/>
  <c r="O56" i="29" s="1"/>
  <c r="O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Y32" i="29"/>
  <c r="Y48" i="29" s="1"/>
  <c r="X32" i="29"/>
  <c r="X48" i="29" s="1"/>
  <c r="X51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T32" i="29"/>
  <c r="T48" i="29" s="1"/>
  <c r="T51" i="29" s="1"/>
  <c r="T53" i="29" s="1"/>
  <c r="T56" i="29" s="1"/>
  <c r="T59" i="29" s="1"/>
  <c r="S32" i="29"/>
  <c r="R32" i="29"/>
  <c r="Q32" i="29"/>
  <c r="P32" i="29"/>
  <c r="P48" i="29" s="1"/>
  <c r="P51" i="29" s="1"/>
  <c r="P53" i="29" s="1"/>
  <c r="P56" i="29" s="1"/>
  <c r="P59" i="29" s="1"/>
  <c r="O32" i="29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D32" i="29"/>
  <c r="D48" i="29" s="1"/>
  <c r="D51" i="29" s="1"/>
  <c r="D53" i="29" s="1"/>
  <c r="D56" i="29" s="1"/>
  <c r="D59" i="29" s="1"/>
  <c r="C32" i="29"/>
  <c r="T48" i="30"/>
  <c r="T51" i="30" s="1"/>
  <c r="T53" i="30" s="1"/>
  <c r="T56" i="30" s="1"/>
  <c r="T59" i="30" s="1"/>
  <c r="I48" i="30"/>
  <c r="I51" i="30" s="1"/>
  <c r="I53" i="30" s="1"/>
  <c r="I56" i="30" s="1"/>
  <c r="I59" i="30" s="1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Z32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K48" i="30" s="1"/>
  <c r="K51" i="30" s="1"/>
  <c r="K53" i="30" s="1"/>
  <c r="K56" i="30" s="1"/>
  <c r="K59" i="30" s="1"/>
  <c r="J32" i="30"/>
  <c r="I32" i="30"/>
  <c r="H32" i="30"/>
  <c r="H48" i="30" s="1"/>
  <c r="H51" i="30" s="1"/>
  <c r="H53" i="30" s="1"/>
  <c r="H56" i="30" s="1"/>
  <c r="H59" i="30" s="1"/>
  <c r="G32" i="30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C32" i="30"/>
  <c r="C48" i="30" s="1"/>
  <c r="C51" i="30" s="1"/>
  <c r="C53" i="30" s="1"/>
  <c r="C56" i="30" s="1"/>
  <c r="C59" i="30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Z32" i="31"/>
  <c r="Y32" i="31"/>
  <c r="X32" i="3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R48" i="31" s="1"/>
  <c r="R51" i="31" s="1"/>
  <c r="R53" i="31" s="1"/>
  <c r="R56" i="31" s="1"/>
  <c r="R59" i="31" s="1"/>
  <c r="Q32" i="31"/>
  <c r="P32" i="3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H32" i="3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W48" i="1"/>
  <c r="W51" i="1" s="1"/>
  <c r="W53" i="1" s="1"/>
  <c r="W56" i="1" s="1"/>
  <c r="W59" i="1" s="1"/>
  <c r="AA47" i="1"/>
  <c r="Y47" i="1"/>
  <c r="Z47" i="1" s="1"/>
  <c r="X47" i="1"/>
  <c r="W47" i="1"/>
  <c r="V47" i="1"/>
  <c r="U47" i="1"/>
  <c r="T47" i="1"/>
  <c r="S47" i="1"/>
  <c r="R47" i="1"/>
  <c r="Q47" i="1"/>
  <c r="P47" i="1"/>
  <c r="O47" i="1"/>
  <c r="O48" i="1" s="1"/>
  <c r="O51" i="1" s="1"/>
  <c r="O53" i="1" s="1"/>
  <c r="O56" i="1" s="1"/>
  <c r="O59" i="1" s="1"/>
  <c r="N47" i="1"/>
  <c r="M47" i="1"/>
  <c r="L47" i="1"/>
  <c r="K47" i="1"/>
  <c r="J47" i="1"/>
  <c r="I47" i="1"/>
  <c r="H47" i="1"/>
  <c r="G47" i="1"/>
  <c r="G48" i="1" s="1"/>
  <c r="G51" i="1" s="1"/>
  <c r="G53" i="1" s="1"/>
  <c r="G56" i="1" s="1"/>
  <c r="G59" i="1" s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Z32" i="1" s="1"/>
  <c r="W32" i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R32" i="1"/>
  <c r="Q32" i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J32" i="1"/>
  <c r="I32" i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Z48" i="15" l="1"/>
  <c r="X51" i="15"/>
  <c r="Z53" i="28"/>
  <c r="X56" i="28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AA48" i="28"/>
  <c r="AA51" i="28" s="1"/>
  <c r="AA53" i="28" s="1"/>
  <c r="AA56" i="28" s="1"/>
  <c r="AA59" i="28" s="1"/>
  <c r="J48" i="26"/>
  <c r="J51" i="26" s="1"/>
  <c r="J53" i="26" s="1"/>
  <c r="J56" i="26" s="1"/>
  <c r="J59" i="26" s="1"/>
  <c r="R48" i="26"/>
  <c r="R51" i="26" s="1"/>
  <c r="R53" i="26" s="1"/>
  <c r="R56" i="26" s="1"/>
  <c r="R59" i="26" s="1"/>
  <c r="E48" i="25"/>
  <c r="E51" i="25" s="1"/>
  <c r="E53" i="25" s="1"/>
  <c r="E56" i="25" s="1"/>
  <c r="E59" i="25" s="1"/>
  <c r="D48" i="23"/>
  <c r="D51" i="23" s="1"/>
  <c r="D53" i="23" s="1"/>
  <c r="D56" i="23" s="1"/>
  <c r="D59" i="23" s="1"/>
  <c r="L48" i="23"/>
  <c r="L51" i="23" s="1"/>
  <c r="L53" i="23" s="1"/>
  <c r="L56" i="23" s="1"/>
  <c r="L59" i="23" s="1"/>
  <c r="T48" i="23"/>
  <c r="T51" i="23" s="1"/>
  <c r="T53" i="23" s="1"/>
  <c r="T56" i="23" s="1"/>
  <c r="T59" i="23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J48" i="15"/>
  <c r="J51" i="15" s="1"/>
  <c r="J53" i="15" s="1"/>
  <c r="J56" i="15" s="1"/>
  <c r="J59" i="15" s="1"/>
  <c r="R48" i="15"/>
  <c r="R51" i="15" s="1"/>
  <c r="R53" i="15" s="1"/>
  <c r="R56" i="15" s="1"/>
  <c r="R59" i="15" s="1"/>
  <c r="X48" i="3"/>
  <c r="W48" i="8"/>
  <c r="W51" i="8" s="1"/>
  <c r="W53" i="8" s="1"/>
  <c r="W56" i="8" s="1"/>
  <c r="W59" i="8" s="1"/>
  <c r="O48" i="4"/>
  <c r="O51" i="4" s="1"/>
  <c r="O53" i="4" s="1"/>
  <c r="O56" i="4" s="1"/>
  <c r="O59" i="4" s="1"/>
  <c r="P48" i="3"/>
  <c r="P51" i="3" s="1"/>
  <c r="P53" i="3" s="1"/>
  <c r="P56" i="3" s="1"/>
  <c r="P59" i="3" s="1"/>
  <c r="O48" i="24"/>
  <c r="O51" i="24" s="1"/>
  <c r="O53" i="24" s="1"/>
  <c r="O56" i="24" s="1"/>
  <c r="O59" i="24" s="1"/>
  <c r="X48" i="22"/>
  <c r="M48" i="14"/>
  <c r="M51" i="14" s="1"/>
  <c r="M53" i="14" s="1"/>
  <c r="M56" i="14" s="1"/>
  <c r="M59" i="14" s="1"/>
  <c r="X48" i="1"/>
  <c r="X51" i="1" s="1"/>
  <c r="D48" i="27"/>
  <c r="D51" i="27" s="1"/>
  <c r="D53" i="27" s="1"/>
  <c r="D56" i="27" s="1"/>
  <c r="D59" i="27" s="1"/>
  <c r="L48" i="27"/>
  <c r="L51" i="27" s="1"/>
  <c r="L53" i="27" s="1"/>
  <c r="L56" i="27" s="1"/>
  <c r="L59" i="27" s="1"/>
  <c r="T48" i="27"/>
  <c r="T51" i="27" s="1"/>
  <c r="T53" i="27" s="1"/>
  <c r="T56" i="27" s="1"/>
  <c r="T59" i="27" s="1"/>
  <c r="F48" i="25"/>
  <c r="F51" i="25" s="1"/>
  <c r="F53" i="25" s="1"/>
  <c r="F56" i="25" s="1"/>
  <c r="F59" i="25" s="1"/>
  <c r="N48" i="25"/>
  <c r="N51" i="25" s="1"/>
  <c r="N53" i="25" s="1"/>
  <c r="N56" i="25" s="1"/>
  <c r="N59" i="25" s="1"/>
  <c r="J48" i="1"/>
  <c r="J51" i="1" s="1"/>
  <c r="J53" i="1" s="1"/>
  <c r="J56" i="1" s="1"/>
  <c r="J59" i="1" s="1"/>
  <c r="R48" i="1"/>
  <c r="R51" i="1" s="1"/>
  <c r="R53" i="1" s="1"/>
  <c r="R56" i="1" s="1"/>
  <c r="R59" i="1" s="1"/>
  <c r="I48" i="1"/>
  <c r="I51" i="1" s="1"/>
  <c r="I53" i="1" s="1"/>
  <c r="I56" i="1" s="1"/>
  <c r="I59" i="1" s="1"/>
  <c r="Q48" i="1"/>
  <c r="Q51" i="1" s="1"/>
  <c r="Q53" i="1" s="1"/>
  <c r="Q56" i="1" s="1"/>
  <c r="Q59" i="1" s="1"/>
  <c r="H48" i="31"/>
  <c r="H51" i="31" s="1"/>
  <c r="H53" i="31" s="1"/>
  <c r="H56" i="31" s="1"/>
  <c r="H59" i="31" s="1"/>
  <c r="P48" i="31"/>
  <c r="P51" i="31" s="1"/>
  <c r="P53" i="31" s="1"/>
  <c r="P56" i="31" s="1"/>
  <c r="P59" i="31" s="1"/>
  <c r="X48" i="31"/>
  <c r="X51" i="31" s="1"/>
  <c r="R48" i="29"/>
  <c r="R51" i="29" s="1"/>
  <c r="R53" i="29" s="1"/>
  <c r="R56" i="29" s="1"/>
  <c r="R59" i="29" s="1"/>
  <c r="H48" i="25"/>
  <c r="H51" i="25" s="1"/>
  <c r="H53" i="25" s="1"/>
  <c r="H56" i="25" s="1"/>
  <c r="H59" i="25" s="1"/>
  <c r="P48" i="25"/>
  <c r="P51" i="25" s="1"/>
  <c r="P53" i="25" s="1"/>
  <c r="P56" i="25" s="1"/>
  <c r="P59" i="25" s="1"/>
  <c r="X48" i="25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AA48" i="22"/>
  <c r="AA51" i="22" s="1"/>
  <c r="AA53" i="22" s="1"/>
  <c r="AA56" i="22" s="1"/>
  <c r="AA59" i="22" s="1"/>
  <c r="Z47" i="20"/>
  <c r="Z32" i="18"/>
  <c r="I48" i="18"/>
  <c r="I51" i="18" s="1"/>
  <c r="I53" i="18" s="1"/>
  <c r="I56" i="18" s="1"/>
  <c r="I59" i="18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Z48" i="14"/>
  <c r="AA48" i="9"/>
  <c r="AA51" i="9" s="1"/>
  <c r="AA53" i="9" s="1"/>
  <c r="AA56" i="9" s="1"/>
  <c r="AA59" i="9" s="1"/>
  <c r="C48" i="6"/>
  <c r="C51" i="6" s="1"/>
  <c r="C53" i="6" s="1"/>
  <c r="C56" i="6" s="1"/>
  <c r="C59" i="6" s="1"/>
  <c r="K48" i="6"/>
  <c r="K51" i="6" s="1"/>
  <c r="K53" i="6" s="1"/>
  <c r="K56" i="6" s="1"/>
  <c r="K59" i="6" s="1"/>
  <c r="S48" i="6"/>
  <c r="S51" i="6" s="1"/>
  <c r="S53" i="6" s="1"/>
  <c r="S56" i="6" s="1"/>
  <c r="S59" i="6" s="1"/>
  <c r="X48" i="4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Y48" i="2"/>
  <c r="Y51" i="2" s="1"/>
  <c r="Y53" i="2" s="1"/>
  <c r="Y56" i="2" s="1"/>
  <c r="Y59" i="2" s="1"/>
  <c r="G48" i="30"/>
  <c r="G51" i="30" s="1"/>
  <c r="G53" i="30" s="1"/>
  <c r="G56" i="30" s="1"/>
  <c r="G59" i="30" s="1"/>
  <c r="W48" i="24"/>
  <c r="W51" i="24" s="1"/>
  <c r="W53" i="24" s="1"/>
  <c r="W56" i="24" s="1"/>
  <c r="W59" i="24" s="1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AA48" i="30"/>
  <c r="AA51" i="30" s="1"/>
  <c r="AA53" i="30" s="1"/>
  <c r="AA56" i="30" s="1"/>
  <c r="AA59" i="30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Q48" i="25"/>
  <c r="Q51" i="25" s="1"/>
  <c r="Q53" i="25" s="1"/>
  <c r="Q56" i="25" s="1"/>
  <c r="Q59" i="25" s="1"/>
  <c r="Y48" i="25"/>
  <c r="Y51" i="25" s="1"/>
  <c r="Y53" i="25" s="1"/>
  <c r="Y56" i="25" s="1"/>
  <c r="Y59" i="25" s="1"/>
  <c r="AA48" i="24"/>
  <c r="AA51" i="24" s="1"/>
  <c r="AA53" i="24" s="1"/>
  <c r="AA56" i="24" s="1"/>
  <c r="AA59" i="24" s="1"/>
  <c r="X48" i="23"/>
  <c r="Z48" i="23" s="1"/>
  <c r="D48" i="22"/>
  <c r="D51" i="22" s="1"/>
  <c r="D53" i="22" s="1"/>
  <c r="D56" i="22" s="1"/>
  <c r="D59" i="22" s="1"/>
  <c r="L48" i="22"/>
  <c r="L51" i="22" s="1"/>
  <c r="L53" i="22" s="1"/>
  <c r="L56" i="22" s="1"/>
  <c r="L59" i="22" s="1"/>
  <c r="T48" i="22"/>
  <c r="T51" i="22" s="1"/>
  <c r="T53" i="22" s="1"/>
  <c r="T56" i="22" s="1"/>
  <c r="T59" i="22" s="1"/>
  <c r="Z47" i="19"/>
  <c r="C48" i="18"/>
  <c r="C51" i="18" s="1"/>
  <c r="C53" i="18" s="1"/>
  <c r="C56" i="18" s="1"/>
  <c r="C59" i="18" s="1"/>
  <c r="K48" i="18"/>
  <c r="K51" i="18" s="1"/>
  <c r="K53" i="18" s="1"/>
  <c r="K56" i="18" s="1"/>
  <c r="K59" i="18" s="1"/>
  <c r="S48" i="18"/>
  <c r="S51" i="18" s="1"/>
  <c r="S53" i="18" s="1"/>
  <c r="S56" i="18" s="1"/>
  <c r="S59" i="18" s="1"/>
  <c r="AA48" i="18"/>
  <c r="AA51" i="18" s="1"/>
  <c r="AA53" i="18" s="1"/>
  <c r="AA56" i="18" s="1"/>
  <c r="AA59" i="18" s="1"/>
  <c r="J48" i="8"/>
  <c r="J51" i="8" s="1"/>
  <c r="J53" i="8" s="1"/>
  <c r="J56" i="8" s="1"/>
  <c r="J59" i="8" s="1"/>
  <c r="I48" i="14"/>
  <c r="I51" i="14" s="1"/>
  <c r="I53" i="14" s="1"/>
  <c r="I56" i="14" s="1"/>
  <c r="I59" i="14" s="1"/>
  <c r="Z47" i="14"/>
  <c r="H48" i="7"/>
  <c r="H51" i="7" s="1"/>
  <c r="H53" i="7" s="1"/>
  <c r="H56" i="7" s="1"/>
  <c r="H59" i="7" s="1"/>
  <c r="V48" i="5"/>
  <c r="V51" i="5" s="1"/>
  <c r="V53" i="5" s="1"/>
  <c r="V56" i="5" s="1"/>
  <c r="V59" i="5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Z51" i="2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AA48" i="31"/>
  <c r="AA51" i="31" s="1"/>
  <c r="AA53" i="31" s="1"/>
  <c r="AA56" i="31" s="1"/>
  <c r="AA59" i="31" s="1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Z51" i="28"/>
  <c r="Z47" i="28"/>
  <c r="Z47" i="27"/>
  <c r="S48" i="25"/>
  <c r="S51" i="25" s="1"/>
  <c r="S53" i="25" s="1"/>
  <c r="S56" i="25" s="1"/>
  <c r="S59" i="25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Z48" i="2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F48" i="6"/>
  <c r="F51" i="6" s="1"/>
  <c r="F53" i="6" s="1"/>
  <c r="F56" i="6" s="1"/>
  <c r="F59" i="6" s="1"/>
  <c r="V48" i="6"/>
  <c r="V51" i="6" s="1"/>
  <c r="V53" i="6" s="1"/>
  <c r="V56" i="6" s="1"/>
  <c r="V59" i="6" s="1"/>
  <c r="U48" i="6"/>
  <c r="U51" i="6" s="1"/>
  <c r="U53" i="6" s="1"/>
  <c r="U56" i="6" s="1"/>
  <c r="U59" i="6" s="1"/>
  <c r="S48" i="28"/>
  <c r="S51" i="28" s="1"/>
  <c r="S53" i="28" s="1"/>
  <c r="S56" i="28" s="1"/>
  <c r="S59" i="28" s="1"/>
  <c r="K48" i="14"/>
  <c r="K51" i="14" s="1"/>
  <c r="K53" i="14" s="1"/>
  <c r="K56" i="14" s="1"/>
  <c r="K59" i="14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I48" i="5"/>
  <c r="I51" i="5" s="1"/>
  <c r="I53" i="5" s="1"/>
  <c r="I56" i="5" s="1"/>
  <c r="I59" i="5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X53" i="29"/>
  <c r="Z51" i="1"/>
  <c r="X53" i="1"/>
  <c r="Y51" i="29"/>
  <c r="Y53" i="29" s="1"/>
  <c r="Y56" i="29" s="1"/>
  <c r="Y59" i="29" s="1"/>
  <c r="Z48" i="29"/>
  <c r="Y48" i="1"/>
  <c r="Y51" i="1" s="1"/>
  <c r="Y53" i="1" s="1"/>
  <c r="Y56" i="1" s="1"/>
  <c r="Y59" i="1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AA48" i="29"/>
  <c r="AA51" i="29" s="1"/>
  <c r="AA53" i="29" s="1"/>
  <c r="AA56" i="29" s="1"/>
  <c r="AA59" i="29" s="1"/>
  <c r="X51" i="25"/>
  <c r="E48" i="19"/>
  <c r="E51" i="19" s="1"/>
  <c r="E53" i="19" s="1"/>
  <c r="E56" i="19" s="1"/>
  <c r="E59" i="19" s="1"/>
  <c r="U48" i="19"/>
  <c r="U51" i="19" s="1"/>
  <c r="U53" i="19" s="1"/>
  <c r="U56" i="19" s="1"/>
  <c r="U59" i="19" s="1"/>
  <c r="X48" i="30"/>
  <c r="X51" i="27"/>
  <c r="Z48" i="27"/>
  <c r="Z48" i="28"/>
  <c r="Z56" i="28"/>
  <c r="X59" i="28"/>
  <c r="Z59" i="28" s="1"/>
  <c r="X51" i="20"/>
  <c r="Z48" i="20"/>
  <c r="I48" i="31"/>
  <c r="I51" i="31" s="1"/>
  <c r="I53" i="31" s="1"/>
  <c r="I56" i="31" s="1"/>
  <c r="I59" i="31" s="1"/>
  <c r="Q48" i="31"/>
  <c r="Q51" i="31" s="1"/>
  <c r="Q53" i="31" s="1"/>
  <c r="Q56" i="31" s="1"/>
  <c r="Q59" i="31" s="1"/>
  <c r="Y48" i="31"/>
  <c r="Y51" i="31" s="1"/>
  <c r="Y53" i="31" s="1"/>
  <c r="Y56" i="31" s="1"/>
  <c r="Y59" i="31" s="1"/>
  <c r="Z47" i="31"/>
  <c r="J48" i="30"/>
  <c r="J51" i="30" s="1"/>
  <c r="J53" i="30" s="1"/>
  <c r="J56" i="30" s="1"/>
  <c r="J59" i="30" s="1"/>
  <c r="R48" i="30"/>
  <c r="R51" i="30" s="1"/>
  <c r="R53" i="30" s="1"/>
  <c r="R56" i="30" s="1"/>
  <c r="R59" i="30" s="1"/>
  <c r="Z32" i="29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Z48" i="19"/>
  <c r="X51" i="19"/>
  <c r="X48" i="26"/>
  <c r="X48" i="24"/>
  <c r="Z32" i="27"/>
  <c r="AA48" i="26"/>
  <c r="AA51" i="26" s="1"/>
  <c r="AA53" i="26" s="1"/>
  <c r="AA56" i="26" s="1"/>
  <c r="AA59" i="26" s="1"/>
  <c r="X53" i="21"/>
  <c r="Z32" i="28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Z32" i="19"/>
  <c r="G48" i="18"/>
  <c r="G51" i="18" s="1"/>
  <c r="G53" i="18" s="1"/>
  <c r="G56" i="18" s="1"/>
  <c r="G59" i="18" s="1"/>
  <c r="O48" i="18"/>
  <c r="O51" i="18" s="1"/>
  <c r="O53" i="18" s="1"/>
  <c r="O56" i="18" s="1"/>
  <c r="O59" i="18" s="1"/>
  <c r="W48" i="18"/>
  <c r="W51" i="18" s="1"/>
  <c r="W53" i="18" s="1"/>
  <c r="W56" i="18" s="1"/>
  <c r="W59" i="18" s="1"/>
  <c r="Z51" i="14"/>
  <c r="X53" i="14"/>
  <c r="Z32" i="20"/>
  <c r="X51" i="18"/>
  <c r="Z48" i="17"/>
  <c r="X51" i="17"/>
  <c r="Z51" i="15"/>
  <c r="X53" i="15"/>
  <c r="Z32" i="21"/>
  <c r="Y48" i="18"/>
  <c r="Y51" i="18" s="1"/>
  <c r="Y53" i="18" s="1"/>
  <c r="Y56" i="18" s="1"/>
  <c r="Y59" i="18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7" i="16"/>
  <c r="X51" i="16"/>
  <c r="X48" i="9"/>
  <c r="Z32" i="9"/>
  <c r="Z32" i="17"/>
  <c r="Z32" i="14"/>
  <c r="X51" i="12"/>
  <c r="Z48" i="12"/>
  <c r="Z48" i="11"/>
  <c r="X51" i="11"/>
  <c r="Z48" i="10"/>
  <c r="X51" i="10"/>
  <c r="G48" i="14"/>
  <c r="G51" i="14" s="1"/>
  <c r="G53" i="14" s="1"/>
  <c r="G56" i="14" s="1"/>
  <c r="G59" i="14" s="1"/>
  <c r="O48" i="14"/>
  <c r="O51" i="14" s="1"/>
  <c r="O53" i="14" s="1"/>
  <c r="O56" i="14" s="1"/>
  <c r="O59" i="14" s="1"/>
  <c r="W48" i="14"/>
  <c r="W51" i="14" s="1"/>
  <c r="W53" i="14" s="1"/>
  <c r="W56" i="14" s="1"/>
  <c r="W59" i="14" s="1"/>
  <c r="X48" i="13"/>
  <c r="Z32" i="13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8"/>
  <c r="AA51" i="8" s="1"/>
  <c r="AA53" i="8" s="1"/>
  <c r="AA56" i="8" s="1"/>
  <c r="AA59" i="8" s="1"/>
  <c r="X48" i="7"/>
  <c r="Z32" i="10"/>
  <c r="Z32" i="7"/>
  <c r="X51" i="6"/>
  <c r="X51" i="3"/>
  <c r="Z32" i="11"/>
  <c r="Z47" i="5"/>
  <c r="Z32" i="12"/>
  <c r="X48" i="8"/>
  <c r="Z48" i="5"/>
  <c r="X51" i="5"/>
  <c r="Z48" i="4"/>
  <c r="X51" i="4"/>
  <c r="X53" i="2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I48" i="3"/>
  <c r="I51" i="3" s="1"/>
  <c r="I53" i="3" s="1"/>
  <c r="I56" i="3" s="1"/>
  <c r="I59" i="3" s="1"/>
  <c r="Q48" i="3"/>
  <c r="Q51" i="3" s="1"/>
  <c r="Q53" i="3" s="1"/>
  <c r="Q56" i="3" s="1"/>
  <c r="Q59" i="3" s="1"/>
  <c r="Y48" i="3"/>
  <c r="Y51" i="3" s="1"/>
  <c r="Y53" i="3" s="1"/>
  <c r="Y56" i="3" s="1"/>
  <c r="Y59" i="3" s="1"/>
  <c r="Z47" i="3"/>
  <c r="J48" i="2"/>
  <c r="J51" i="2" s="1"/>
  <c r="J53" i="2" s="1"/>
  <c r="J56" i="2" s="1"/>
  <c r="J59" i="2" s="1"/>
  <c r="R48" i="2"/>
  <c r="R51" i="2" s="1"/>
  <c r="R53" i="2" s="1"/>
  <c r="R56" i="2" s="1"/>
  <c r="R59" i="2" s="1"/>
  <c r="Z48" i="18" l="1"/>
  <c r="Z48" i="22"/>
  <c r="X51" i="22"/>
  <c r="Z51" i="2"/>
  <c r="Z48" i="2"/>
  <c r="X51" i="23"/>
  <c r="Z51" i="23" s="1"/>
  <c r="Z48" i="1"/>
  <c r="Z48" i="31"/>
  <c r="Z48" i="25"/>
  <c r="X53" i="19"/>
  <c r="Z51" i="19"/>
  <c r="Z51" i="25"/>
  <c r="X53" i="25"/>
  <c r="Z53" i="2"/>
  <c r="X56" i="2"/>
  <c r="Z51" i="18"/>
  <c r="X53" i="18"/>
  <c r="Z53" i="21"/>
  <c r="X56" i="21"/>
  <c r="Z51" i="31"/>
  <c r="X53" i="31"/>
  <c r="Z53" i="14"/>
  <c r="X56" i="14"/>
  <c r="Z48" i="7"/>
  <c r="X51" i="7"/>
  <c r="Z51" i="10"/>
  <c r="X53" i="10"/>
  <c r="Z51" i="3"/>
  <c r="X53" i="3"/>
  <c r="Z51" i="6"/>
  <c r="X53" i="6"/>
  <c r="X53" i="11"/>
  <c r="Z51" i="11"/>
  <c r="Z51" i="16"/>
  <c r="X53" i="16"/>
  <c r="X53" i="27"/>
  <c r="Z51" i="27"/>
  <c r="Z51" i="4"/>
  <c r="X53" i="4"/>
  <c r="X51" i="9"/>
  <c r="Z48" i="9"/>
  <c r="Z48" i="6"/>
  <c r="Z48" i="16"/>
  <c r="Z48" i="24"/>
  <c r="X51" i="24"/>
  <c r="X53" i="20"/>
  <c r="Z51" i="20"/>
  <c r="Z48" i="30"/>
  <c r="X51" i="30"/>
  <c r="Z53" i="29"/>
  <c r="X56" i="29"/>
  <c r="X53" i="12"/>
  <c r="Z51" i="12"/>
  <c r="Z48" i="3"/>
  <c r="X56" i="1"/>
  <c r="Z53" i="1"/>
  <c r="Z51" i="5"/>
  <c r="X53" i="5"/>
  <c r="Z53" i="15"/>
  <c r="X56" i="15"/>
  <c r="X51" i="8"/>
  <c r="Z48" i="8"/>
  <c r="X51" i="13"/>
  <c r="Z48" i="13"/>
  <c r="Z51" i="17"/>
  <c r="X53" i="17"/>
  <c r="Z48" i="26"/>
  <c r="X51" i="26"/>
  <c r="X53" i="23"/>
  <c r="Z51" i="29"/>
  <c r="Z51" i="22" l="1"/>
  <c r="X53" i="22"/>
  <c r="Z51" i="13"/>
  <c r="X53" i="13"/>
  <c r="Z53" i="18"/>
  <c r="X56" i="18"/>
  <c r="X56" i="6"/>
  <c r="Z53" i="6"/>
  <c r="Z53" i="23"/>
  <c r="X56" i="23"/>
  <c r="Z56" i="2"/>
  <c r="X59" i="2"/>
  <c r="Z59" i="2" s="1"/>
  <c r="Z53" i="3"/>
  <c r="X56" i="3"/>
  <c r="Z53" i="25"/>
  <c r="X56" i="25"/>
  <c r="Z53" i="4"/>
  <c r="X56" i="4"/>
  <c r="X56" i="11"/>
  <c r="Z53" i="11"/>
  <c r="Z51" i="24"/>
  <c r="X53" i="24"/>
  <c r="Z56" i="15"/>
  <c r="X59" i="15"/>
  <c r="Z59" i="15" s="1"/>
  <c r="Z53" i="27"/>
  <c r="X56" i="27"/>
  <c r="Z56" i="1"/>
  <c r="X59" i="1"/>
  <c r="Z59" i="1" s="1"/>
  <c r="Z51" i="7"/>
  <c r="X53" i="7"/>
  <c r="Z53" i="20"/>
  <c r="X56" i="20"/>
  <c r="Z51" i="8"/>
  <c r="X53" i="8"/>
  <c r="Z53" i="12"/>
  <c r="X56" i="12"/>
  <c r="X56" i="31"/>
  <c r="Z53" i="31"/>
  <c r="Z53" i="17"/>
  <c r="X56" i="17"/>
  <c r="X53" i="30"/>
  <c r="Z51" i="30"/>
  <c r="Z53" i="16"/>
  <c r="X56" i="16"/>
  <c r="X56" i="10"/>
  <c r="Z53" i="10"/>
  <c r="Z56" i="21"/>
  <c r="X59" i="21"/>
  <c r="Z59" i="21" s="1"/>
  <c r="X59" i="14"/>
  <c r="Z59" i="14" s="1"/>
  <c r="Z56" i="14"/>
  <c r="Z51" i="26"/>
  <c r="X53" i="26"/>
  <c r="Z56" i="29"/>
  <c r="X59" i="29"/>
  <c r="Z59" i="29" s="1"/>
  <c r="Z53" i="5"/>
  <c r="X56" i="5"/>
  <c r="Z51" i="9"/>
  <c r="X53" i="9"/>
  <c r="X56" i="19"/>
  <c r="Z53" i="19"/>
  <c r="Z53" i="22" l="1"/>
  <c r="X56" i="22"/>
  <c r="Z56" i="23"/>
  <c r="X59" i="23"/>
  <c r="Z59" i="23" s="1"/>
  <c r="Z53" i="8"/>
  <c r="X56" i="8"/>
  <c r="X59" i="25"/>
  <c r="Z59" i="25" s="1"/>
  <c r="Z56" i="25"/>
  <c r="Z56" i="16"/>
  <c r="X59" i="16"/>
  <c r="Z59" i="16" s="1"/>
  <c r="Z53" i="24"/>
  <c r="X56" i="24"/>
  <c r="Z56" i="3"/>
  <c r="X59" i="3"/>
  <c r="Z59" i="3" s="1"/>
  <c r="X59" i="18"/>
  <c r="Z59" i="18" s="1"/>
  <c r="Z56" i="18"/>
  <c r="X59" i="5"/>
  <c r="Z59" i="5" s="1"/>
  <c r="Z56" i="5"/>
  <c r="Z56" i="27"/>
  <c r="X59" i="27"/>
  <c r="Z59" i="27" s="1"/>
  <c r="X59" i="31"/>
  <c r="Z59" i="31" s="1"/>
  <c r="Z56" i="31"/>
  <c r="X59" i="19"/>
  <c r="Z59" i="19" s="1"/>
  <c r="Z56" i="19"/>
  <c r="Z56" i="4"/>
  <c r="X59" i="4"/>
  <c r="Z59" i="4" s="1"/>
  <c r="Z56" i="20"/>
  <c r="X59" i="20"/>
  <c r="Z59" i="20" s="1"/>
  <c r="Z56" i="6"/>
  <c r="X59" i="6"/>
  <c r="Z59" i="6" s="1"/>
  <c r="X56" i="26"/>
  <c r="Z53" i="26"/>
  <c r="Z56" i="12"/>
  <c r="X59" i="12"/>
  <c r="Z59" i="12" s="1"/>
  <c r="Z53" i="13"/>
  <c r="X56" i="13"/>
  <c r="Z56" i="17"/>
  <c r="X59" i="17"/>
  <c r="Z59" i="17" s="1"/>
  <c r="X59" i="10"/>
  <c r="Z59" i="10" s="1"/>
  <c r="Z56" i="10"/>
  <c r="Z53" i="7"/>
  <c r="X56" i="7"/>
  <c r="Z53" i="9"/>
  <c r="X56" i="9"/>
  <c r="X56" i="30"/>
  <c r="Z53" i="30"/>
  <c r="Z56" i="11"/>
  <c r="X59" i="11"/>
  <c r="Z59" i="11" s="1"/>
  <c r="Z56" i="22" l="1"/>
  <c r="X59" i="22"/>
  <c r="Z59" i="22" s="1"/>
  <c r="X59" i="26"/>
  <c r="Z59" i="26" s="1"/>
  <c r="Z56" i="26"/>
  <c r="Z56" i="8"/>
  <c r="X59" i="8"/>
  <c r="Z59" i="8" s="1"/>
  <c r="X59" i="30"/>
  <c r="Z59" i="30" s="1"/>
  <c r="Z56" i="30"/>
  <c r="X59" i="9"/>
  <c r="Z59" i="9" s="1"/>
  <c r="Z56" i="9"/>
  <c r="Z56" i="13"/>
  <c r="X59" i="13"/>
  <c r="Z59" i="13" s="1"/>
  <c r="Z56" i="24"/>
  <c r="X59" i="24"/>
  <c r="Z59" i="24" s="1"/>
  <c r="X59" i="7"/>
  <c r="Z59" i="7" s="1"/>
  <c r="Z56" i="7"/>
</calcChain>
</file>

<file path=xl/sharedStrings.xml><?xml version="1.0" encoding="utf-8"?>
<sst xmlns="http://schemas.openxmlformats.org/spreadsheetml/2006/main" count="4495" uniqueCount="116">
  <si>
    <t>Western Cape: Cape Town (CPT) - Table C4 Quarterly Budgeted Financial Performance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</si>
  <si>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</si>
  <si>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</si>
  <si>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</si>
  <si>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</si>
  <si>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</si>
  <si>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</si>
  <si>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</si>
  <si>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</si>
  <si>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</si>
  <si>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</si>
  <si>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</si>
  <si>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</si>
  <si>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</si>
  <si>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</si>
  <si>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</si>
  <si>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</si>
  <si>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</si>
  <si>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</si>
  <si>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</si>
  <si>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</si>
  <si>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</si>
  <si>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</si>
  <si>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</si>
  <si>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</si>
  <si>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</si>
  <si>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</si>
  <si>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</si>
  <si>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</si>
  <si>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</si>
  <si>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</si>
  <si>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</si>
  <si>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</si>
  <si>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</si>
  <si>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</si>
  <si>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</si>
  <si>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</si>
  <si>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</si>
  <si>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</si>
  <si>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</si>
  <si>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</si>
  <si>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</si>
  <si>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</si>
  <si>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</si>
  <si>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</si>
  <si>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</si>
  <si>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</si>
  <si>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</si>
  <si>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</si>
  <si>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</si>
  <si>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</si>
  <si>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</si>
  <si>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</si>
  <si>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</si>
  <si>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</si>
  <si>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</si>
  <si>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</si>
  <si>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</si>
  <si>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</si>
  <si>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</si>
  <si>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</si>
  <si>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</si>
  <si>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</si>
  <si>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</si>
  <si>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</si>
  <si>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</si>
  <si>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</si>
  <si>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</si>
  <si>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</si>
  <si>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</si>
  <si>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</si>
  <si>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</si>
  <si>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</si>
  <si>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</si>
  <si>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</si>
  <si>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</si>
  <si>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</si>
  <si>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</si>
  <si>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</si>
  <si>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</si>
  <si>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</si>
  <si>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</si>
  <si>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</si>
  <si>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</si>
  <si>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</si>
  <si>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management                                   ) for 1st Quarter ended 30 September 2024 (Figures Finalised as at 2024/10/25)</t>
  </si>
  <si>
    <t>Western Cape: Cederberg (WC012) - Table C4 Quarterly Budgeted Financial Performance ( Waste management                                   ) for 1st Quarter ended 30 September 2024 (Figures Finalised as at 2024/10/25)</t>
  </si>
  <si>
    <t>Western Cape: Bergrivier (WC013) - Table C4 Quarterly Budgeted Financial Performance ( Waste management                                   ) for 1st Quarter ended 30 September 2024 (Figures Finalised as at 2024/10/25)</t>
  </si>
  <si>
    <t>Western Cape: Saldanha Bay (WC014) - Table C4 Quarterly Budgeted Financial Performance ( Waste management                                   ) for 1st Quarter ended 30 September 2024 (Figures Finalised as at 2024/10/25)</t>
  </si>
  <si>
    <t>Western Cape: Swartland (WC015) - Table C4 Quarterly Budgeted Financial Performance ( Waste management                                   ) for 1st Quarter ended 30 September 2024 (Figures Finalised as at 2024/10/25)</t>
  </si>
  <si>
    <t>Western Cape: West Coast (DC1) - Table C4 Quarterly Budgeted Financial Performance ( Waste management                                   ) for 1st Quarter ended 30 September 2024 (Figures Finalised as at 2024/10/25)</t>
  </si>
  <si>
    <t>Western Cape: Witzenberg (WC022) - Table C4 Quarterly Budgeted Financial Performance ( Waste management                                   ) for 1st Quarter ended 30 September 2024 (Figures Finalised as at 2024/10/25)</t>
  </si>
  <si>
    <t>Western Cape: Drakenstein (WC023) - Table C4 Quarterly Budgeted Financial Performance ( Waste management                                   ) for 1st Quarter ended 30 September 2024 (Figures Finalised as at 2024/10/25)</t>
  </si>
  <si>
    <t>Western Cape: Stellenbosch (WC024) - Table C4 Quarterly Budgeted Financial Performance ( Waste management                                   ) for 1st Quarter ended 30 September 2024 (Figures Finalised as at 2024/10/25)</t>
  </si>
  <si>
    <t>Western Cape: Breede Valley (WC025) - Table C4 Quarterly Budgeted Financial Performance ( Waste management                                   ) for 1st Quarter ended 30 September 2024 (Figures Finalised as at 2024/10/25)</t>
  </si>
  <si>
    <t>Western Cape: Langeberg (WC026) - Table C4 Quarterly Budgeted Financial Performance ( Waste management                                   ) for 1st Quarter ended 30 September 2024 (Figures Finalised as at 2024/10/25)</t>
  </si>
  <si>
    <t>Western Cape: Cape Winelands DM (DC2) - Table C4 Quarterly Budgeted Financial Performance ( Waste management                                   ) for 1st Quarter ended 30 September 2024 (Figures Finalised as at 2024/10/25)</t>
  </si>
  <si>
    <t>Western Cape: Theewaterskloof (WC031) - Table C4 Quarterly Budgeted Financial Performance ( Waste management                                   ) for 1st Quarter ended 30 September 2024 (Figures Finalised as at 2024/10/25)</t>
  </si>
  <si>
    <t>Western Cape: Overstrand (WC032) - Table C4 Quarterly Budgeted Financial Performance ( Waste management                                   ) for 1st Quarter ended 30 September 2024 (Figures Finalised as at 2024/10/25)</t>
  </si>
  <si>
    <t>Western Cape: Cape Agulhas (WC033) - Table C4 Quarterly Budgeted Financial Performance ( Waste management                                   ) for 1st Quarter ended 30 September 2024 (Figures Finalised as at 2024/10/25)</t>
  </si>
  <si>
    <t>Western Cape: Swellendam (WC034) - Table C4 Quarterly Budgeted Financial Performance ( Waste management                                   ) for 1st Quarter ended 30 September 2024 (Figures Finalised as at 2024/10/25)</t>
  </si>
  <si>
    <t>Western Cape: Overberg (DC3) - Table C4 Quarterly Budgeted Financial Performance ( Waste management                                   ) for 1st Quarter ended 30 September 2024 (Figures Finalised as at 2024/10/25)</t>
  </si>
  <si>
    <t>Western Cape: Kannaland (WC041) - Table C4 Quarterly Budgeted Financial Performance ( Waste management                                   ) for 1st Quarter ended 30 September 2024 (Figures Finalised as at 2024/10/25)</t>
  </si>
  <si>
    <t>Western Cape: Hessequa (WC042) - Table C4 Quarterly Budgeted Financial Performance ( Waste management                                   ) for 1st Quarter ended 30 September 2024 (Figures Finalised as at 2024/10/25)</t>
  </si>
  <si>
    <t>Western Cape: Mossel Bay (WC043) - Table C4 Quarterly Budgeted Financial Performance ( Waste management                                   ) for 1st Quarter ended 30 September 2024 (Figures Finalised as at 2024/10/25)</t>
  </si>
  <si>
    <t>Western Cape: George (WC044) - Table C4 Quarterly Budgeted Financial Performance ( Waste management                                   ) for 1st Quarter ended 30 September 2024 (Figures Finalised as at 2024/10/25)</t>
  </si>
  <si>
    <t>Western Cape: Oudtshoorn (WC045) - Table C4 Quarterly Budgeted Financial Performance ( Waste management                                   ) for 1st Quarter ended 30 September 2024 (Figures Finalised as at 2024/10/25)</t>
  </si>
  <si>
    <t>Western Cape: Bitou (WC047) - Table C4 Quarterly Budgeted Financial Performance ( Waste management                                   ) for 1st Quarter ended 30 September 2024 (Figures Finalised as at 2024/10/25)</t>
  </si>
  <si>
    <t>Western Cape: Knysna (WC048) - Table C4 Quarterly Budgeted Financial Performance ( Waste management                                   ) for 1st Quarter ended 30 September 2024 (Figures Finalised as at 2024/10/25)</t>
  </si>
  <si>
    <t>Western Cape: Garden Route (DC4) - Table C4 Quarterly Budgeted Financial Performance ( Waste management                                   ) for 1st Quarter ended 30 September 2024 (Figures Finalised as at 2024/10/25)</t>
  </si>
  <si>
    <t>Western Cape: Laingsburg (WC051) - Table C4 Quarterly Budgeted Financial Performance ( Waste management                                   ) for 1st Quarter ended 30 September 2024 (Figures Finalised as at 2024/10/25)</t>
  </si>
  <si>
    <t>Western Cape: Prince Albert (WC052) - Table C4 Quarterly Budgeted Financial Performance ( Waste management                                   ) for 1st Quarter ended 30 September 2024 (Figures Finalised as at 2024/10/25)</t>
  </si>
  <si>
    <t>Western Cape: Beaufort West (WC053) - Table C4 Quarterly Budgeted Financial Performance ( Waste management                                   ) for 1st Quarter ended 30 September 2024 (Figures Finalised as at 2024/10/25)</t>
  </si>
  <si>
    <t>Western Cape: Central Karoo (DC5) - Table C4 Quarterly Budgeted Financial Performance ( Waste management                                   ) for 1st Quarter ended 30 September 2024 (Figures Finalised as at 2024/10/25)</t>
  </si>
  <si>
    <t>Summary - Table C4 Quarterly Budgeted Financial Performance ( Waste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</si>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</sst>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2558116224</v>
      </c>
      <c r="D9" s="20"/>
      <c r="E9" s="21">
        <v>2827334088</v>
      </c>
      <c r="F9" s="22">
        <v>2827334088</v>
      </c>
      <c r="G9" s="22">
        <v>292403503</v>
      </c>
      <c r="H9" s="22">
        <v>228633086</v>
      </c>
      <c r="I9" s="22">
        <v>224003113</v>
      </c>
      <c r="J9" s="22">
        <v>745039702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745039702</v>
      </c>
      <c r="X9" s="22">
        <v>691668520</v>
      </c>
      <c r="Y9" s="22">
        <v>53371182</v>
      </c>
      <c r="Z9" s="23">
        <v>7.7162947939281663</v>
      </c>
      <c r="AA9" s="20">
        <v>2827334088</v>
      </c>
    </row>
    <row r="10" spans="1:27" ht="13.5" x14ac:dyDescent="0.25">
      <c r="A10" s="19" t="s">
        <v>38</v>
      </c>
      <c r="B10" s="15" t="s">
        <v>32</v>
      </c>
      <c r="C10" s="20">
        <v>37535742</v>
      </c>
      <c r="D10" s="20"/>
      <c r="E10" s="21">
        <v>21133338</v>
      </c>
      <c r="F10" s="22">
        <v>21133338</v>
      </c>
      <c r="G10" s="22">
        <v>197675</v>
      </c>
      <c r="H10" s="22">
        <v>349724</v>
      </c>
      <c r="I10" s="22">
        <v>409602</v>
      </c>
      <c r="J10" s="22">
        <v>957001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957001</v>
      </c>
      <c r="X10" s="22">
        <v>5122727</v>
      </c>
      <c r="Y10" s="22">
        <v>-4165726</v>
      </c>
      <c r="Z10" s="23">
        <v>-81.318524293798987</v>
      </c>
      <c r="AA10" s="20">
        <v>21133338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89812057</v>
      </c>
      <c r="D13" s="20"/>
      <c r="E13" s="21">
        <v>86735520</v>
      </c>
      <c r="F13" s="22">
        <v>96192295</v>
      </c>
      <c r="G13" s="22">
        <v>7864589</v>
      </c>
      <c r="H13" s="22">
        <v>8425576</v>
      </c>
      <c r="I13" s="22">
        <v>7951546</v>
      </c>
      <c r="J13" s="22">
        <v>24241711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24241711</v>
      </c>
      <c r="X13" s="22">
        <v>25625763</v>
      </c>
      <c r="Y13" s="22">
        <v>-1384052</v>
      </c>
      <c r="Z13" s="23">
        <v>-5.4010177179895091</v>
      </c>
      <c r="AA13" s="20">
        <v>96192295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332963</v>
      </c>
      <c r="D17" s="20"/>
      <c r="E17" s="21">
        <v>13469</v>
      </c>
      <c r="F17" s="22">
        <v>13469</v>
      </c>
      <c r="G17" s="22">
        <v>27560</v>
      </c>
      <c r="H17" s="22">
        <v>27560</v>
      </c>
      <c r="I17" s="22">
        <v>27560</v>
      </c>
      <c r="J17" s="22">
        <v>82680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82680</v>
      </c>
      <c r="X17" s="22">
        <v>207</v>
      </c>
      <c r="Y17" s="22">
        <v>82473</v>
      </c>
      <c r="Z17" s="23">
        <v>39842.028985507241</v>
      </c>
      <c r="AA17" s="20">
        <v>13469</v>
      </c>
    </row>
    <row r="18" spans="1:27" ht="13.5" x14ac:dyDescent="0.25">
      <c r="A18" s="19" t="s">
        <v>46</v>
      </c>
      <c r="B18" s="15" t="s">
        <v>32</v>
      </c>
      <c r="C18" s="20">
        <v>47075</v>
      </c>
      <c r="D18" s="20"/>
      <c r="E18" s="21">
        <v>47713</v>
      </c>
      <c r="F18" s="22">
        <v>47713</v>
      </c>
      <c r="G18" s="22">
        <v>1435</v>
      </c>
      <c r="H18" s="22">
        <v>6029</v>
      </c>
      <c r="I18" s="22">
        <v>10063</v>
      </c>
      <c r="J18" s="22">
        <v>17527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17527</v>
      </c>
      <c r="X18" s="22">
        <v>20470</v>
      </c>
      <c r="Y18" s="22">
        <v>-2943</v>
      </c>
      <c r="Z18" s="23">
        <v>-14.377137274059598</v>
      </c>
      <c r="AA18" s="20">
        <v>47713</v>
      </c>
    </row>
    <row r="19" spans="1:27" ht="13.5" x14ac:dyDescent="0.25">
      <c r="A19" s="19" t="s">
        <v>47</v>
      </c>
      <c r="B19" s="15" t="s">
        <v>32</v>
      </c>
      <c r="C19" s="20">
        <v>40360021</v>
      </c>
      <c r="D19" s="20"/>
      <c r="E19" s="21">
        <v>33220571</v>
      </c>
      <c r="F19" s="22">
        <v>33220571</v>
      </c>
      <c r="G19" s="22">
        <v>532398</v>
      </c>
      <c r="H19" s="22">
        <v>2516671</v>
      </c>
      <c r="I19" s="22">
        <v>1322801</v>
      </c>
      <c r="J19" s="22">
        <v>4371870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4371870</v>
      </c>
      <c r="X19" s="22">
        <v>8136403</v>
      </c>
      <c r="Y19" s="22">
        <v>-3764533</v>
      </c>
      <c r="Z19" s="23">
        <v>-46.267779508955002</v>
      </c>
      <c r="AA19" s="20">
        <v>33220571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570125</v>
      </c>
      <c r="D22" s="20"/>
      <c r="E22" s="21">
        <v>575000</v>
      </c>
      <c r="F22" s="22">
        <v>575000</v>
      </c>
      <c r="G22" s="22">
        <v>51939</v>
      </c>
      <c r="H22" s="22">
        <v>50438</v>
      </c>
      <c r="I22" s="22">
        <v>48877</v>
      </c>
      <c r="J22" s="22">
        <v>151254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151254</v>
      </c>
      <c r="X22" s="22">
        <v>143751</v>
      </c>
      <c r="Y22" s="22">
        <v>7503</v>
      </c>
      <c r="Z22" s="23">
        <v>5.2194419517081618</v>
      </c>
      <c r="AA22" s="20">
        <v>575000</v>
      </c>
    </row>
    <row r="23" spans="1:27" ht="13.5" x14ac:dyDescent="0.25">
      <c r="A23" s="19" t="s">
        <v>51</v>
      </c>
      <c r="B23" s="15" t="s">
        <v>32</v>
      </c>
      <c r="C23" s="20">
        <v>9051486</v>
      </c>
      <c r="D23" s="20"/>
      <c r="E23" s="21"/>
      <c r="F23" s="22"/>
      <c r="G23" s="22">
        <v>7783</v>
      </c>
      <c r="H23" s="22">
        <v>306575</v>
      </c>
      <c r="I23" s="22">
        <v>123774</v>
      </c>
      <c r="J23" s="22">
        <v>438132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438132</v>
      </c>
      <c r="X23" s="22"/>
      <c r="Y23" s="22">
        <v>438132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28756</v>
      </c>
      <c r="D24" s="20"/>
      <c r="E24" s="21"/>
      <c r="F24" s="22"/>
      <c r="G24" s="22">
        <v>474</v>
      </c>
      <c r="H24" s="22">
        <v>2404</v>
      </c>
      <c r="I24" s="22">
        <v>4690</v>
      </c>
      <c r="J24" s="22">
        <v>7568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7568</v>
      </c>
      <c r="X24" s="22"/>
      <c r="Y24" s="22">
        <v>7568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971071914</v>
      </c>
      <c r="D25" s="20"/>
      <c r="E25" s="21">
        <v>944497714</v>
      </c>
      <c r="F25" s="22">
        <v>944497714</v>
      </c>
      <c r="G25" s="22">
        <v>377282408</v>
      </c>
      <c r="H25" s="22">
        <v>5196668</v>
      </c>
      <c r="I25" s="22">
        <v>3695579</v>
      </c>
      <c r="J25" s="22">
        <v>386174655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386174655</v>
      </c>
      <c r="X25" s="22">
        <v>351003280</v>
      </c>
      <c r="Y25" s="22">
        <v>35171375</v>
      </c>
      <c r="Z25" s="23">
        <v>10.020241121393509</v>
      </c>
      <c r="AA25" s="20">
        <v>944497714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303630</v>
      </c>
      <c r="F26" s="22">
        <v>303630</v>
      </c>
      <c r="G26" s="22">
        <v>35540</v>
      </c>
      <c r="H26" s="22">
        <v>35476</v>
      </c>
      <c r="I26" s="22">
        <v>34605</v>
      </c>
      <c r="J26" s="22">
        <v>105621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105621</v>
      </c>
      <c r="X26" s="22">
        <v>75909</v>
      </c>
      <c r="Y26" s="22">
        <v>29712</v>
      </c>
      <c r="Z26" s="23">
        <v>39.141603762399718</v>
      </c>
      <c r="AA26" s="20">
        <v>303630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24787339</v>
      </c>
      <c r="D28" s="20"/>
      <c r="E28" s="21">
        <v>28669460</v>
      </c>
      <c r="F28" s="22">
        <v>28669460</v>
      </c>
      <c r="G28" s="22">
        <v>2580123</v>
      </c>
      <c r="H28" s="22">
        <v>2454169</v>
      </c>
      <c r="I28" s="22">
        <v>2438435</v>
      </c>
      <c r="J28" s="22">
        <v>7472727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7472727</v>
      </c>
      <c r="X28" s="22">
        <v>7325441</v>
      </c>
      <c r="Y28" s="22">
        <v>147286</v>
      </c>
      <c r="Z28" s="23">
        <v>2.0106093271381202</v>
      </c>
      <c r="AA28" s="20">
        <v>28669460</v>
      </c>
    </row>
    <row r="29" spans="1:27" ht="13.5" x14ac:dyDescent="0.25">
      <c r="A29" s="19" t="s">
        <v>55</v>
      </c>
      <c r="B29" s="15" t="s">
        <v>32</v>
      </c>
      <c r="C29" s="20">
        <v>47062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6245165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3738006729</v>
      </c>
      <c r="D32" s="29">
        <f t="shared" ref="D32:Y32" si="0">SUM(D6:D31)</f>
        <v>0</v>
      </c>
      <c r="E32" s="30">
        <f t="shared" si="0"/>
        <v>3942530503</v>
      </c>
      <c r="F32" s="31">
        <f t="shared" si="0"/>
        <v>3951987278</v>
      </c>
      <c r="G32" s="31">
        <f t="shared" si="0"/>
        <v>680985427</v>
      </c>
      <c r="H32" s="31">
        <f t="shared" si="0"/>
        <v>248004376</v>
      </c>
      <c r="I32" s="31">
        <f t="shared" si="0"/>
        <v>240070645</v>
      </c>
      <c r="J32" s="31">
        <f t="shared" si="0"/>
        <v>1169060448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1169060448</v>
      </c>
      <c r="X32" s="31">
        <f t="shared" si="0"/>
        <v>1089122471</v>
      </c>
      <c r="Y32" s="31">
        <f t="shared" si="0"/>
        <v>79937977</v>
      </c>
      <c r="Z32" s="32">
        <f>+IF(X32&lt;&gt;0,+(Y32/X32)*100,0)</f>
        <v>7.3396683227555961</v>
      </c>
      <c r="AA32" s="29">
        <f>SUM(AA6:AA31)</f>
        <v>3951987278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1671867419</v>
      </c>
      <c r="D34" s="20"/>
      <c r="E34" s="21">
        <v>1871355879</v>
      </c>
      <c r="F34" s="22">
        <v>1878213591</v>
      </c>
      <c r="G34" s="22">
        <v>107969737</v>
      </c>
      <c r="H34" s="22">
        <v>122882898</v>
      </c>
      <c r="I34" s="22">
        <v>134780292</v>
      </c>
      <c r="J34" s="22">
        <v>365632927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365632927</v>
      </c>
      <c r="X34" s="22">
        <v>437959267</v>
      </c>
      <c r="Y34" s="22">
        <v>-72326340</v>
      </c>
      <c r="Z34" s="23">
        <v>-16.514398815084327</v>
      </c>
      <c r="AA34" s="20">
        <v>1878213591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229668513</v>
      </c>
      <c r="D37" s="20"/>
      <c r="E37" s="21">
        <v>204260265</v>
      </c>
      <c r="F37" s="22">
        <v>204317365</v>
      </c>
      <c r="G37" s="22">
        <v>16109754</v>
      </c>
      <c r="H37" s="22">
        <v>22042391</v>
      </c>
      <c r="I37" s="22">
        <v>15704465</v>
      </c>
      <c r="J37" s="22">
        <v>53856610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53856610</v>
      </c>
      <c r="X37" s="22">
        <v>44412359</v>
      </c>
      <c r="Y37" s="22">
        <v>9444251</v>
      </c>
      <c r="Z37" s="23">
        <v>21.264916371589269</v>
      </c>
      <c r="AA37" s="20">
        <v>204317365</v>
      </c>
    </row>
    <row r="38" spans="1:27" ht="13.5" x14ac:dyDescent="0.25">
      <c r="A38" s="19" t="s">
        <v>64</v>
      </c>
      <c r="B38" s="15" t="s">
        <v>32</v>
      </c>
      <c r="C38" s="20">
        <v>44367450</v>
      </c>
      <c r="D38" s="20"/>
      <c r="E38" s="21">
        <v>199664861</v>
      </c>
      <c r="F38" s="22">
        <v>199664861</v>
      </c>
      <c r="G38" s="22">
        <v>13617260</v>
      </c>
      <c r="H38" s="22">
        <v>-12433860</v>
      </c>
      <c r="I38" s="22">
        <v>25682</v>
      </c>
      <c r="J38" s="22">
        <v>1209082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1209082</v>
      </c>
      <c r="X38" s="22">
        <v>48764572</v>
      </c>
      <c r="Y38" s="22">
        <v>-47555490</v>
      </c>
      <c r="Z38" s="23">
        <v>-97.520572927411322</v>
      </c>
      <c r="AA38" s="20">
        <v>199664861</v>
      </c>
    </row>
    <row r="39" spans="1:27" ht="13.5" x14ac:dyDescent="0.25">
      <c r="A39" s="19" t="s">
        <v>65</v>
      </c>
      <c r="B39" s="15" t="s">
        <v>32</v>
      </c>
      <c r="C39" s="20">
        <v>170173739</v>
      </c>
      <c r="D39" s="20"/>
      <c r="E39" s="21">
        <v>231077569</v>
      </c>
      <c r="F39" s="22">
        <v>231077569</v>
      </c>
      <c r="G39" s="22">
        <v>5298639</v>
      </c>
      <c r="H39" s="22">
        <v>21549855</v>
      </c>
      <c r="I39" s="22">
        <v>13584411</v>
      </c>
      <c r="J39" s="22">
        <v>40432905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40432905</v>
      </c>
      <c r="X39" s="22">
        <v>44219361</v>
      </c>
      <c r="Y39" s="22">
        <v>-3786456</v>
      </c>
      <c r="Z39" s="23">
        <v>-8.5628917161421665</v>
      </c>
      <c r="AA39" s="20">
        <v>231077569</v>
      </c>
    </row>
    <row r="40" spans="1:27" ht="13.5" x14ac:dyDescent="0.25">
      <c r="A40" s="19" t="s">
        <v>40</v>
      </c>
      <c r="B40" s="15" t="s">
        <v>32</v>
      </c>
      <c r="C40" s="20">
        <v>173680766</v>
      </c>
      <c r="D40" s="20"/>
      <c r="E40" s="21">
        <v>151119577</v>
      </c>
      <c r="F40" s="22">
        <v>151119577</v>
      </c>
      <c r="G40" s="22">
        <v>8575154</v>
      </c>
      <c r="H40" s="22">
        <v>5191750</v>
      </c>
      <c r="I40" s="22">
        <v>586482</v>
      </c>
      <c r="J40" s="22">
        <v>14353386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14353386</v>
      </c>
      <c r="X40" s="22">
        <v>15465973</v>
      </c>
      <c r="Y40" s="22">
        <v>-1112587</v>
      </c>
      <c r="Z40" s="23">
        <v>-7.1937730655549439</v>
      </c>
      <c r="AA40" s="20">
        <v>151119577</v>
      </c>
    </row>
    <row r="41" spans="1:27" ht="13.5" x14ac:dyDescent="0.25">
      <c r="A41" s="19" t="s">
        <v>66</v>
      </c>
      <c r="B41" s="15" t="s">
        <v>32</v>
      </c>
      <c r="C41" s="20">
        <v>1376607030</v>
      </c>
      <c r="D41" s="20"/>
      <c r="E41" s="21">
        <v>1433010410</v>
      </c>
      <c r="F41" s="22">
        <v>1425021310</v>
      </c>
      <c r="G41" s="22">
        <v>20775335</v>
      </c>
      <c r="H41" s="22">
        <v>88642405</v>
      </c>
      <c r="I41" s="22">
        <v>131369911</v>
      </c>
      <c r="J41" s="22">
        <v>240787651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240787651</v>
      </c>
      <c r="X41" s="22">
        <v>290978677</v>
      </c>
      <c r="Y41" s="22">
        <v>-50191026</v>
      </c>
      <c r="Z41" s="23">
        <v>-17.249039179595968</v>
      </c>
      <c r="AA41" s="20">
        <v>1425021310</v>
      </c>
    </row>
    <row r="42" spans="1:27" ht="13.5" x14ac:dyDescent="0.25">
      <c r="A42" s="19" t="s">
        <v>67</v>
      </c>
      <c r="B42" s="15" t="s">
        <v>32</v>
      </c>
      <c r="C42" s="20">
        <v>2435047</v>
      </c>
      <c r="D42" s="20"/>
      <c r="E42" s="21">
        <v>5800000</v>
      </c>
      <c r="F42" s="22">
        <v>5800000</v>
      </c>
      <c r="G42" s="22"/>
      <c r="H42" s="22"/>
      <c r="I42" s="22">
        <v>1660</v>
      </c>
      <c r="J42" s="22">
        <v>1660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1660</v>
      </c>
      <c r="X42" s="22">
        <v>75000</v>
      </c>
      <c r="Y42" s="22">
        <v>-73340</v>
      </c>
      <c r="Z42" s="23">
        <v>-97.786666666666662</v>
      </c>
      <c r="AA42" s="20">
        <v>5800000</v>
      </c>
    </row>
    <row r="43" spans="1:27" ht="13.5" x14ac:dyDescent="0.25">
      <c r="A43" s="19" t="s">
        <v>68</v>
      </c>
      <c r="B43" s="15" t="s">
        <v>32</v>
      </c>
      <c r="C43" s="20">
        <v>233947209</v>
      </c>
      <c r="D43" s="20"/>
      <c r="E43" s="21">
        <v>36500431</v>
      </c>
      <c r="F43" s="22">
        <v>36501431</v>
      </c>
      <c r="G43" s="22">
        <v>12088767</v>
      </c>
      <c r="H43" s="22">
        <v>39855641</v>
      </c>
      <c r="I43" s="22">
        <v>14126892</v>
      </c>
      <c r="J43" s="22">
        <v>66071300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66071300</v>
      </c>
      <c r="X43" s="22">
        <v>12957696</v>
      </c>
      <c r="Y43" s="22">
        <v>53113604</v>
      </c>
      <c r="Z43" s="23">
        <v>409.90006248024338</v>
      </c>
      <c r="AA43" s="20">
        <v>36501431</v>
      </c>
    </row>
    <row r="44" spans="1:27" ht="13.5" x14ac:dyDescent="0.25">
      <c r="A44" s="19" t="s">
        <v>69</v>
      </c>
      <c r="B44" s="15" t="s">
        <v>32</v>
      </c>
      <c r="C44" s="20">
        <v>282138573</v>
      </c>
      <c r="D44" s="20"/>
      <c r="E44" s="21">
        <v>327237570</v>
      </c>
      <c r="F44" s="22">
        <v>328320570</v>
      </c>
      <c r="G44" s="22">
        <v>14593601</v>
      </c>
      <c r="H44" s="22">
        <v>29843360</v>
      </c>
      <c r="I44" s="22">
        <v>25163508</v>
      </c>
      <c r="J44" s="22">
        <v>69600469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69600469</v>
      </c>
      <c r="X44" s="22">
        <v>75940392</v>
      </c>
      <c r="Y44" s="22">
        <v>-6339923</v>
      </c>
      <c r="Z44" s="23">
        <v>-8.3485518484023622</v>
      </c>
      <c r="AA44" s="20">
        <v>328320570</v>
      </c>
    </row>
    <row r="45" spans="1:27" ht="13.5" x14ac:dyDescent="0.25">
      <c r="A45" s="19" t="s">
        <v>70</v>
      </c>
      <c r="B45" s="15" t="s">
        <v>32</v>
      </c>
      <c r="C45" s="20">
        <v>3351617</v>
      </c>
      <c r="D45" s="20"/>
      <c r="E45" s="21">
        <v>1051345</v>
      </c>
      <c r="F45" s="22">
        <v>1051345</v>
      </c>
      <c r="G45" s="22">
        <v>-2663</v>
      </c>
      <c r="H45" s="22">
        <v>12148</v>
      </c>
      <c r="I45" s="22">
        <v>-12148</v>
      </c>
      <c r="J45" s="22">
        <v>-2663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-2663</v>
      </c>
      <c r="X45" s="22">
        <v>600</v>
      </c>
      <c r="Y45" s="22">
        <v>-3263</v>
      </c>
      <c r="Z45" s="23">
        <v>-543.83333333333337</v>
      </c>
      <c r="AA45" s="20">
        <v>1051345</v>
      </c>
    </row>
    <row r="46" spans="1:27" ht="13.5" x14ac:dyDescent="0.25">
      <c r="A46" s="19" t="s">
        <v>71</v>
      </c>
      <c r="B46" s="15" t="s">
        <v>32</v>
      </c>
      <c r="C46" s="20">
        <v>-458</v>
      </c>
      <c r="D46" s="20"/>
      <c r="E46" s="21">
        <v>36429</v>
      </c>
      <c r="F46" s="22">
        <v>36429</v>
      </c>
      <c r="G46" s="22">
        <v>-13360</v>
      </c>
      <c r="H46" s="22">
        <v>13360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4188236905</v>
      </c>
      <c r="D47" s="29">
        <f t="shared" ref="D47:Y47" si="1">SUM(D34:D46)</f>
        <v>0</v>
      </c>
      <c r="E47" s="30">
        <f t="shared" si="1"/>
        <v>4461114336</v>
      </c>
      <c r="F47" s="31">
        <f t="shared" si="1"/>
        <v>4461124048</v>
      </c>
      <c r="G47" s="31">
        <f t="shared" si="1"/>
        <v>199012224</v>
      </c>
      <c r="H47" s="31">
        <f t="shared" si="1"/>
        <v>317599948</v>
      </c>
      <c r="I47" s="31">
        <f t="shared" si="1"/>
        <v>335331155</v>
      </c>
      <c r="J47" s="31">
        <f t="shared" si="1"/>
        <v>851943327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851943327</v>
      </c>
      <c r="X47" s="31">
        <f t="shared" si="1"/>
        <v>970773897</v>
      </c>
      <c r="Y47" s="31">
        <f t="shared" si="1"/>
        <v>-118830570</v>
      </c>
      <c r="Z47" s="32">
        <f>+IF(X47&lt;&gt;0,+(Y47/X47)*100,0)</f>
        <v>-12.240808118885791</v>
      </c>
      <c r="AA47" s="29">
        <f>SUM(AA34:AA46)</f>
        <v>4461124048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-450230176</v>
      </c>
      <c r="D48" s="39">
        <f t="shared" si="2"/>
        <v>0</v>
      </c>
      <c r="E48" s="40">
        <f t="shared" si="2"/>
        <v>-518583833</v>
      </c>
      <c r="F48" s="41">
        <f t="shared" si="2"/>
        <v>-509136770</v>
      </c>
      <c r="G48" s="41">
        <f t="shared" si="2"/>
        <v>481973203</v>
      </c>
      <c r="H48" s="41">
        <f t="shared" si="2"/>
        <v>-69595572</v>
      </c>
      <c r="I48" s="41">
        <f t="shared" si="2"/>
        <v>-95260510</v>
      </c>
      <c r="J48" s="41">
        <f t="shared" si="2"/>
        <v>317117121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317117121</v>
      </c>
      <c r="X48" s="41">
        <f t="shared" si="2"/>
        <v>118348574</v>
      </c>
      <c r="Y48" s="41">
        <f t="shared" si="2"/>
        <v>198768547</v>
      </c>
      <c r="Z48" s="42">
        <f>+IF(X48&lt;&gt;0,+(Y48/X48)*100,0)</f>
        <v>167.9517887558155</v>
      </c>
      <c r="AA48" s="39">
        <f>+AA32-AA47</f>
        <v>-509136770</v>
      </c>
    </row>
    <row r="49" spans="1:27" ht="25.5" x14ac:dyDescent="0.25">
      <c r="A49" s="43" t="s">
        <v>74</v>
      </c>
      <c r="B49" s="15" t="s">
        <v>32</v>
      </c>
      <c r="C49" s="20">
        <v>23968064</v>
      </c>
      <c r="D49" s="20"/>
      <c r="E49" s="21">
        <v>26937678</v>
      </c>
      <c r="F49" s="22">
        <v>26937678</v>
      </c>
      <c r="G49" s="22"/>
      <c r="H49" s="22">
        <v>9656406</v>
      </c>
      <c r="I49" s="22"/>
      <c r="J49" s="22">
        <v>9656406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9656406</v>
      </c>
      <c r="X49" s="22">
        <v>6734418</v>
      </c>
      <c r="Y49" s="22">
        <v>2921988</v>
      </c>
      <c r="Z49" s="23">
        <v>43.388871911425753</v>
      </c>
      <c r="AA49" s="20">
        <v>26937678</v>
      </c>
    </row>
    <row r="50" spans="1:27" ht="13.5" x14ac:dyDescent="0.25">
      <c r="A50" s="43" t="s">
        <v>75</v>
      </c>
      <c r="B50" s="15" t="s">
        <v>32</v>
      </c>
      <c r="C50" s="44">
        <v>8685906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-417576206</v>
      </c>
      <c r="D51" s="48">
        <f t="shared" si="3"/>
        <v>0</v>
      </c>
      <c r="E51" s="49">
        <f t="shared" si="3"/>
        <v>-491646155</v>
      </c>
      <c r="F51" s="50">
        <f t="shared" si="3"/>
        <v>-482199092</v>
      </c>
      <c r="G51" s="50">
        <f t="shared" si="3"/>
        <v>481973203</v>
      </c>
      <c r="H51" s="50">
        <f t="shared" si="3"/>
        <v>-59939166</v>
      </c>
      <c r="I51" s="50">
        <f t="shared" si="3"/>
        <v>-95260510</v>
      </c>
      <c r="J51" s="50">
        <f t="shared" si="3"/>
        <v>326773527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326773527</v>
      </c>
      <c r="X51" s="50">
        <f t="shared" si="3"/>
        <v>125082992</v>
      </c>
      <c r="Y51" s="50">
        <f t="shared" si="3"/>
        <v>201690535</v>
      </c>
      <c r="Z51" s="51">
        <f>+IF(X51&lt;&gt;0,+(Y51/X51)*100,0)</f>
        <v>161.24537139309876</v>
      </c>
      <c r="AA51" s="48">
        <f>SUM(AA48:AA50)</f>
        <v>-482199092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-417576206</v>
      </c>
      <c r="D53" s="54">
        <f>+D51-D52</f>
        <v>0</v>
      </c>
      <c r="E53" s="55">
        <f t="shared" si="4"/>
        <v>-491646155</v>
      </c>
      <c r="F53" s="56">
        <f t="shared" si="4"/>
        <v>-482199092</v>
      </c>
      <c r="G53" s="56">
        <f t="shared" si="4"/>
        <v>481973203</v>
      </c>
      <c r="H53" s="56">
        <f t="shared" si="4"/>
        <v>-59939166</v>
      </c>
      <c r="I53" s="56">
        <f t="shared" si="4"/>
        <v>-95260510</v>
      </c>
      <c r="J53" s="56">
        <f t="shared" si="4"/>
        <v>326773527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326773527</v>
      </c>
      <c r="X53" s="56">
        <f t="shared" si="4"/>
        <v>125082992</v>
      </c>
      <c r="Y53" s="56">
        <f t="shared" si="4"/>
        <v>201690535</v>
      </c>
      <c r="Z53" s="57">
        <f>+IF(X53&lt;&gt;0,+(Y53/X53)*100,0)</f>
        <v>161.24537139309876</v>
      </c>
      <c r="AA53" s="54">
        <f>+AA51-AA52</f>
        <v>-482199092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-417576206</v>
      </c>
      <c r="D56" s="48">
        <f>SUM(D53:D55)</f>
        <v>0</v>
      </c>
      <c r="E56" s="49">
        <f t="shared" si="5"/>
        <v>-491646155</v>
      </c>
      <c r="F56" s="50">
        <f t="shared" si="5"/>
        <v>-482199092</v>
      </c>
      <c r="G56" s="50">
        <f t="shared" si="5"/>
        <v>481973203</v>
      </c>
      <c r="H56" s="50">
        <f t="shared" si="5"/>
        <v>-59939166</v>
      </c>
      <c r="I56" s="50">
        <f t="shared" si="5"/>
        <v>-95260510</v>
      </c>
      <c r="J56" s="50">
        <f t="shared" si="5"/>
        <v>326773527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326773527</v>
      </c>
      <c r="X56" s="50">
        <f t="shared" si="5"/>
        <v>125082992</v>
      </c>
      <c r="Y56" s="50">
        <f t="shared" si="5"/>
        <v>201690535</v>
      </c>
      <c r="Z56" s="51">
        <f>+IF(X56&lt;&gt;0,+(Y56/X56)*100,0)</f>
        <v>161.24537139309876</v>
      </c>
      <c r="AA56" s="48">
        <f>SUM(AA53:AA55)</f>
        <v>-482199092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-417576206</v>
      </c>
      <c r="D59" s="65">
        <f>SUM(D56:D58)</f>
        <v>0</v>
      </c>
      <c r="E59" s="66">
        <f t="shared" si="6"/>
        <v>-491646155</v>
      </c>
      <c r="F59" s="67">
        <f t="shared" si="6"/>
        <v>-482199092</v>
      </c>
      <c r="G59" s="67">
        <f t="shared" si="6"/>
        <v>481973203</v>
      </c>
      <c r="H59" s="67">
        <f t="shared" si="6"/>
        <v>-59939166</v>
      </c>
      <c r="I59" s="67">
        <f t="shared" si="6"/>
        <v>-95260510</v>
      </c>
      <c r="J59" s="67">
        <f t="shared" si="6"/>
        <v>326773527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326773527</v>
      </c>
      <c r="X59" s="67">
        <f t="shared" si="6"/>
        <v>125082992</v>
      </c>
      <c r="Y59" s="67">
        <f t="shared" si="6"/>
        <v>201690535</v>
      </c>
      <c r="Z59" s="68">
        <f>+IF(X59&lt;&gt;0,+(Y59/X59)*100,0)</f>
        <v>161.24537139309876</v>
      </c>
      <c r="AA59" s="65">
        <f>SUM(AA56:AA58)</f>
        <v>-482199092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H11" sqref="AH1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800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1349566445</v>
      </c>
      <c r="D9" s="20"/>
      <c r="E9" s="21">
        <v>1516499906</v>
      </c>
      <c r="F9" s="22">
        <v>1516499906</v>
      </c>
      <c r="G9" s="22">
        <v>124231356</v>
      </c>
      <c r="H9" s="22">
        <v>123984096</v>
      </c>
      <c r="I9" s="22">
        <v>119986352</v>
      </c>
      <c r="J9" s="22">
        <v>368201804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368201804</v>
      </c>
      <c r="X9" s="22">
        <v>363391995</v>
      </c>
      <c r="Y9" s="22">
        <v>4809809</v>
      </c>
      <c r="Z9" s="23">
        <v>1.3235869436254368</v>
      </c>
      <c r="AA9" s="20">
        <v>1516499906</v>
      </c>
    </row>
    <row r="10" spans="1:27" ht="13.5" x14ac:dyDescent="0.25">
      <c r="A10" s="19" t="s">
        <v>38</v>
      </c>
      <c r="B10" s="15" t="s">
        <v>32</v>
      </c>
      <c r="C10" s="20">
        <v>33515684</v>
      </c>
      <c r="D10" s="20"/>
      <c r="E10" s="21">
        <v>18437301</v>
      </c>
      <c r="F10" s="22">
        <v>18437301</v>
      </c>
      <c r="G10" s="22">
        <v>184680</v>
      </c>
      <c r="H10" s="22">
        <v>167161</v>
      </c>
      <c r="I10" s="22">
        <v>170718</v>
      </c>
      <c r="J10" s="22">
        <v>522559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522559</v>
      </c>
      <c r="X10" s="22">
        <v>4609323</v>
      </c>
      <c r="Y10" s="22">
        <v>-4086764</v>
      </c>
      <c r="Z10" s="23">
        <v>-88.662998882916213</v>
      </c>
      <c r="AA10" s="20">
        <v>18437301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40037305</v>
      </c>
      <c r="D13" s="20"/>
      <c r="E13" s="21">
        <v>39989607</v>
      </c>
      <c r="F13" s="22">
        <v>39989607</v>
      </c>
      <c r="G13" s="22">
        <v>3285523</v>
      </c>
      <c r="H13" s="22">
        <v>3124454</v>
      </c>
      <c r="I13" s="22">
        <v>2961189</v>
      </c>
      <c r="J13" s="22">
        <v>9371166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9371166</v>
      </c>
      <c r="X13" s="22">
        <v>11177645</v>
      </c>
      <c r="Y13" s="22">
        <v>-1806479</v>
      </c>
      <c r="Z13" s="23">
        <v>-16.161534920817399</v>
      </c>
      <c r="AA13" s="20">
        <v>39989607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22</v>
      </c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19373506</v>
      </c>
      <c r="D19" s="20"/>
      <c r="E19" s="21">
        <v>17156954</v>
      </c>
      <c r="F19" s="22">
        <v>17156954</v>
      </c>
      <c r="G19" s="22">
        <v>218005</v>
      </c>
      <c r="H19" s="22">
        <v>1939257</v>
      </c>
      <c r="I19" s="22">
        <v>1098786</v>
      </c>
      <c r="J19" s="22">
        <v>3256048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3256048</v>
      </c>
      <c r="X19" s="22">
        <v>4180665</v>
      </c>
      <c r="Y19" s="22">
        <v>-924617</v>
      </c>
      <c r="Z19" s="23">
        <v>-22.116505388496808</v>
      </c>
      <c r="AA19" s="20">
        <v>17156954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9051486</v>
      </c>
      <c r="D23" s="20"/>
      <c r="E23" s="21"/>
      <c r="F23" s="22"/>
      <c r="G23" s="22">
        <v>7783</v>
      </c>
      <c r="H23" s="22">
        <v>306575</v>
      </c>
      <c r="I23" s="22">
        <v>123774</v>
      </c>
      <c r="J23" s="22">
        <v>438132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438132</v>
      </c>
      <c r="X23" s="22"/>
      <c r="Y23" s="22">
        <v>438132</v>
      </c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596040000</v>
      </c>
      <c r="D25" s="20"/>
      <c r="E25" s="21">
        <v>588704148</v>
      </c>
      <c r="F25" s="22">
        <v>588704148</v>
      </c>
      <c r="G25" s="22">
        <v>230078249</v>
      </c>
      <c r="H25" s="22">
        <v>3737406</v>
      </c>
      <c r="I25" s="22">
        <v>2935965</v>
      </c>
      <c r="J25" s="22">
        <v>236751620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236751620</v>
      </c>
      <c r="X25" s="22">
        <v>240206891</v>
      </c>
      <c r="Y25" s="22">
        <v>-3455271</v>
      </c>
      <c r="Z25" s="23">
        <v>-1.4384562347963614</v>
      </c>
      <c r="AA25" s="20">
        <v>588704148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47557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2047632805</v>
      </c>
      <c r="D32" s="29">
        <f t="shared" ref="D32:Y32" si="0">SUM(D6:D31)</f>
        <v>0</v>
      </c>
      <c r="E32" s="30">
        <f t="shared" si="0"/>
        <v>2180787916</v>
      </c>
      <c r="F32" s="31">
        <f t="shared" si="0"/>
        <v>2180787916</v>
      </c>
      <c r="G32" s="31">
        <f t="shared" si="0"/>
        <v>358005596</v>
      </c>
      <c r="H32" s="31">
        <f t="shared" si="0"/>
        <v>133258949</v>
      </c>
      <c r="I32" s="31">
        <f t="shared" si="0"/>
        <v>127276784</v>
      </c>
      <c r="J32" s="31">
        <f t="shared" si="0"/>
        <v>618541329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618541329</v>
      </c>
      <c r="X32" s="31">
        <f t="shared" si="0"/>
        <v>623566519</v>
      </c>
      <c r="Y32" s="31">
        <f t="shared" si="0"/>
        <v>-5025190</v>
      </c>
      <c r="Z32" s="32">
        <f>+IF(X32&lt;&gt;0,+(Y32/X32)*100,0)</f>
        <v>-0.80587873897700402</v>
      </c>
      <c r="AA32" s="29">
        <f>SUM(AA6:AA31)</f>
        <v>2180787916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1162215226</v>
      </c>
      <c r="D34" s="20"/>
      <c r="E34" s="21">
        <v>1356260577</v>
      </c>
      <c r="F34" s="22">
        <v>1356260577</v>
      </c>
      <c r="G34" s="22">
        <v>75243631</v>
      </c>
      <c r="H34" s="22">
        <v>88728095</v>
      </c>
      <c r="I34" s="22">
        <v>97031182</v>
      </c>
      <c r="J34" s="22">
        <v>261002908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261002908</v>
      </c>
      <c r="X34" s="22">
        <v>312743255</v>
      </c>
      <c r="Y34" s="22">
        <v>-51740347</v>
      </c>
      <c r="Z34" s="23">
        <v>-16.544032900086048</v>
      </c>
      <c r="AA34" s="20">
        <v>1356260577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141984939</v>
      </c>
      <c r="D37" s="20"/>
      <c r="E37" s="21">
        <v>111164172</v>
      </c>
      <c r="F37" s="22">
        <v>111164172</v>
      </c>
      <c r="G37" s="22">
        <v>12410527</v>
      </c>
      <c r="H37" s="22">
        <v>13748181</v>
      </c>
      <c r="I37" s="22">
        <v>10573500</v>
      </c>
      <c r="J37" s="22">
        <v>36732208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36732208</v>
      </c>
      <c r="X37" s="22">
        <v>23243547</v>
      </c>
      <c r="Y37" s="22">
        <v>13488661</v>
      </c>
      <c r="Z37" s="23">
        <v>58.031852883727254</v>
      </c>
      <c r="AA37" s="20">
        <v>111164172</v>
      </c>
    </row>
    <row r="38" spans="1:27" ht="13.5" x14ac:dyDescent="0.25">
      <c r="A38" s="19" t="s">
        <v>64</v>
      </c>
      <c r="B38" s="15" t="s">
        <v>32</v>
      </c>
      <c r="C38" s="20">
        <v>-23372731</v>
      </c>
      <c r="D38" s="20"/>
      <c r="E38" s="21">
        <v>99922046</v>
      </c>
      <c r="F38" s="22">
        <v>99922046</v>
      </c>
      <c r="G38" s="22">
        <v>6749917</v>
      </c>
      <c r="H38" s="22">
        <v>-28727082</v>
      </c>
      <c r="I38" s="22">
        <v>-1172016</v>
      </c>
      <c r="J38" s="22">
        <v>-23149181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-23149181</v>
      </c>
      <c r="X38" s="22">
        <v>24980511</v>
      </c>
      <c r="Y38" s="22">
        <v>-48129692</v>
      </c>
      <c r="Z38" s="23">
        <v>-192.66896501836973</v>
      </c>
      <c r="AA38" s="20">
        <v>99922046</v>
      </c>
    </row>
    <row r="39" spans="1:27" ht="13.5" x14ac:dyDescent="0.25">
      <c r="A39" s="19" t="s">
        <v>65</v>
      </c>
      <c r="B39" s="15" t="s">
        <v>32</v>
      </c>
      <c r="C39" s="20">
        <v>91155874</v>
      </c>
      <c r="D39" s="20"/>
      <c r="E39" s="21">
        <v>95769797</v>
      </c>
      <c r="F39" s="22">
        <v>95769797</v>
      </c>
      <c r="G39" s="22">
        <v>7877318</v>
      </c>
      <c r="H39" s="22">
        <v>7877494</v>
      </c>
      <c r="I39" s="22">
        <v>7873800</v>
      </c>
      <c r="J39" s="22">
        <v>23628612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23628612</v>
      </c>
      <c r="X39" s="22">
        <v>23942451</v>
      </c>
      <c r="Y39" s="22">
        <v>-313839</v>
      </c>
      <c r="Z39" s="23">
        <v>-1.310805648093422</v>
      </c>
      <c r="AA39" s="20">
        <v>95769797</v>
      </c>
    </row>
    <row r="40" spans="1:27" ht="13.5" x14ac:dyDescent="0.25">
      <c r="A40" s="19" t="s">
        <v>40</v>
      </c>
      <c r="B40" s="15" t="s">
        <v>32</v>
      </c>
      <c r="C40" s="20">
        <v>44182786</v>
      </c>
      <c r="D40" s="20"/>
      <c r="E40" s="21">
        <v>14661006</v>
      </c>
      <c r="F40" s="22">
        <v>14661006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14661006</v>
      </c>
    </row>
    <row r="41" spans="1:27" ht="13.5" x14ac:dyDescent="0.25">
      <c r="A41" s="19" t="s">
        <v>66</v>
      </c>
      <c r="B41" s="15" t="s">
        <v>32</v>
      </c>
      <c r="C41" s="20">
        <v>1054854208</v>
      </c>
      <c r="D41" s="20"/>
      <c r="E41" s="21">
        <v>1084202834</v>
      </c>
      <c r="F41" s="22">
        <v>1084212834</v>
      </c>
      <c r="G41" s="22">
        <v>13749668</v>
      </c>
      <c r="H41" s="22">
        <v>70691093</v>
      </c>
      <c r="I41" s="22">
        <v>103633525</v>
      </c>
      <c r="J41" s="22">
        <v>188074286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188074286</v>
      </c>
      <c r="X41" s="22">
        <v>216136760</v>
      </c>
      <c r="Y41" s="22">
        <v>-28062474</v>
      </c>
      <c r="Z41" s="23">
        <v>-12.983665527326311</v>
      </c>
      <c r="AA41" s="20">
        <v>1084212834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140981419</v>
      </c>
      <c r="D43" s="20"/>
      <c r="E43" s="21">
        <v>8400000</v>
      </c>
      <c r="F43" s="22">
        <v>8400000</v>
      </c>
      <c r="G43" s="22">
        <v>2276920</v>
      </c>
      <c r="H43" s="22">
        <v>37753919</v>
      </c>
      <c r="I43" s="22">
        <v>10198853</v>
      </c>
      <c r="J43" s="22">
        <v>50229692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50229692</v>
      </c>
      <c r="X43" s="22">
        <v>2100000</v>
      </c>
      <c r="Y43" s="22">
        <v>48129692</v>
      </c>
      <c r="Z43" s="23">
        <v>2291.890095238095</v>
      </c>
      <c r="AA43" s="20">
        <v>8400000</v>
      </c>
    </row>
    <row r="44" spans="1:27" ht="13.5" x14ac:dyDescent="0.25">
      <c r="A44" s="19" t="s">
        <v>69</v>
      </c>
      <c r="B44" s="15" t="s">
        <v>32</v>
      </c>
      <c r="C44" s="20">
        <v>162849578</v>
      </c>
      <c r="D44" s="20"/>
      <c r="E44" s="21">
        <v>129872077</v>
      </c>
      <c r="F44" s="22">
        <v>129862077</v>
      </c>
      <c r="G44" s="22">
        <v>5021464</v>
      </c>
      <c r="H44" s="22">
        <v>16452342</v>
      </c>
      <c r="I44" s="22">
        <v>18549732</v>
      </c>
      <c r="J44" s="22">
        <v>40023538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40023538</v>
      </c>
      <c r="X44" s="22">
        <v>34437827</v>
      </c>
      <c r="Y44" s="22">
        <v>5585711</v>
      </c>
      <c r="Z44" s="23">
        <v>16.219696440196415</v>
      </c>
      <c r="AA44" s="20">
        <v>129862077</v>
      </c>
    </row>
    <row r="45" spans="1:27" ht="13.5" x14ac:dyDescent="0.25">
      <c r="A45" s="19" t="s">
        <v>70</v>
      </c>
      <c r="B45" s="15" t="s">
        <v>32</v>
      </c>
      <c r="C45" s="20">
        <v>36174</v>
      </c>
      <c r="D45" s="20"/>
      <c r="E45" s="21">
        <v>3005</v>
      </c>
      <c r="F45" s="22">
        <v>3005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3005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2774887473</v>
      </c>
      <c r="D47" s="29">
        <f t="shared" ref="D47:Y47" si="1">SUM(D34:D46)</f>
        <v>0</v>
      </c>
      <c r="E47" s="30">
        <f t="shared" si="1"/>
        <v>2900255514</v>
      </c>
      <c r="F47" s="31">
        <f t="shared" si="1"/>
        <v>2900255514</v>
      </c>
      <c r="G47" s="31">
        <f t="shared" si="1"/>
        <v>123329445</v>
      </c>
      <c r="H47" s="31">
        <f t="shared" si="1"/>
        <v>206524042</v>
      </c>
      <c r="I47" s="31">
        <f t="shared" si="1"/>
        <v>246688576</v>
      </c>
      <c r="J47" s="31">
        <f t="shared" si="1"/>
        <v>576542063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576542063</v>
      </c>
      <c r="X47" s="31">
        <f t="shared" si="1"/>
        <v>637584351</v>
      </c>
      <c r="Y47" s="31">
        <f t="shared" si="1"/>
        <v>-61042288</v>
      </c>
      <c r="Z47" s="32">
        <f>+IF(X47&lt;&gt;0,+(Y47/X47)*100,0)</f>
        <v>-9.5739940769029328</v>
      </c>
      <c r="AA47" s="29">
        <f>SUM(AA34:AA46)</f>
        <v>2900255514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-727254668</v>
      </c>
      <c r="D48" s="39">
        <f t="shared" si="2"/>
        <v>0</v>
      </c>
      <c r="E48" s="40">
        <f t="shared" si="2"/>
        <v>-719467598</v>
      </c>
      <c r="F48" s="41">
        <f t="shared" si="2"/>
        <v>-719467598</v>
      </c>
      <c r="G48" s="41">
        <f t="shared" si="2"/>
        <v>234676151</v>
      </c>
      <c r="H48" s="41">
        <f t="shared" si="2"/>
        <v>-73265093</v>
      </c>
      <c r="I48" s="41">
        <f t="shared" si="2"/>
        <v>-119411792</v>
      </c>
      <c r="J48" s="41">
        <f t="shared" si="2"/>
        <v>41999266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41999266</v>
      </c>
      <c r="X48" s="41">
        <f t="shared" si="2"/>
        <v>-14017832</v>
      </c>
      <c r="Y48" s="41">
        <f t="shared" si="2"/>
        <v>56017098</v>
      </c>
      <c r="Z48" s="42">
        <f>+IF(X48&lt;&gt;0,+(Y48/X48)*100,0)</f>
        <v>-399.61313561184068</v>
      </c>
      <c r="AA48" s="39">
        <f>+AA32-AA47</f>
        <v>-719467598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-727254668</v>
      </c>
      <c r="D51" s="48">
        <f t="shared" si="3"/>
        <v>0</v>
      </c>
      <c r="E51" s="49">
        <f t="shared" si="3"/>
        <v>-719467598</v>
      </c>
      <c r="F51" s="50">
        <f t="shared" si="3"/>
        <v>-719467598</v>
      </c>
      <c r="G51" s="50">
        <f t="shared" si="3"/>
        <v>234676151</v>
      </c>
      <c r="H51" s="50">
        <f t="shared" si="3"/>
        <v>-73265093</v>
      </c>
      <c r="I51" s="50">
        <f t="shared" si="3"/>
        <v>-119411792</v>
      </c>
      <c r="J51" s="50">
        <f t="shared" si="3"/>
        <v>41999266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41999266</v>
      </c>
      <c r="X51" s="50">
        <f t="shared" si="3"/>
        <v>-14017832</v>
      </c>
      <c r="Y51" s="50">
        <f t="shared" si="3"/>
        <v>56017098</v>
      </c>
      <c r="Z51" s="51">
        <f>+IF(X51&lt;&gt;0,+(Y51/X51)*100,0)</f>
        <v>-399.61313561184068</v>
      </c>
      <c r="AA51" s="48">
        <f>SUM(AA48:AA50)</f>
        <v>-719467598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-727254668</v>
      </c>
      <c r="D53" s="54">
        <f>+D51-D52</f>
        <v>0</v>
      </c>
      <c r="E53" s="55">
        <f t="shared" si="4"/>
        <v>-719467598</v>
      </c>
      <c r="F53" s="56">
        <f t="shared" si="4"/>
        <v>-719467598</v>
      </c>
      <c r="G53" s="56">
        <f t="shared" si="4"/>
        <v>234676151</v>
      </c>
      <c r="H53" s="56">
        <f t="shared" si="4"/>
        <v>-73265093</v>
      </c>
      <c r="I53" s="56">
        <f t="shared" si="4"/>
        <v>-119411792</v>
      </c>
      <c r="J53" s="56">
        <f t="shared" si="4"/>
        <v>41999266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41999266</v>
      </c>
      <c r="X53" s="56">
        <f t="shared" si="4"/>
        <v>-14017832</v>
      </c>
      <c r="Y53" s="56">
        <f t="shared" si="4"/>
        <v>56017098</v>
      </c>
      <c r="Z53" s="57">
        <f>+IF(X53&lt;&gt;0,+(Y53/X53)*100,0)</f>
        <v>-399.61313561184068</v>
      </c>
      <c r="AA53" s="54">
        <f>+AA51-AA52</f>
        <v>-719467598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-727254668</v>
      </c>
      <c r="D56" s="48">
        <f>SUM(D53:D55)</f>
        <v>0</v>
      </c>
      <c r="E56" s="49">
        <f t="shared" si="5"/>
        <v>-719467598</v>
      </c>
      <c r="F56" s="50">
        <f t="shared" si="5"/>
        <v>-719467598</v>
      </c>
      <c r="G56" s="50">
        <f t="shared" si="5"/>
        <v>234676151</v>
      </c>
      <c r="H56" s="50">
        <f t="shared" si="5"/>
        <v>-73265093</v>
      </c>
      <c r="I56" s="50">
        <f t="shared" si="5"/>
        <v>-119411792</v>
      </c>
      <c r="J56" s="50">
        <f t="shared" si="5"/>
        <v>41999266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41999266</v>
      </c>
      <c r="X56" s="50">
        <f t="shared" si="5"/>
        <v>-14017832</v>
      </c>
      <c r="Y56" s="50">
        <f t="shared" si="5"/>
        <v>56017098</v>
      </c>
      <c r="Z56" s="51">
        <f>+IF(X56&lt;&gt;0,+(Y56/X56)*100,0)</f>
        <v>-399.61313561184068</v>
      </c>
      <c r="AA56" s="48">
        <f>SUM(AA53:AA55)</f>
        <v>-719467598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-727254668</v>
      </c>
      <c r="D59" s="65">
        <f>SUM(D56:D58)</f>
        <v>0</v>
      </c>
      <c r="E59" s="66">
        <f t="shared" si="6"/>
        <v>-719467598</v>
      </c>
      <c r="F59" s="67">
        <f t="shared" si="6"/>
        <v>-719467598</v>
      </c>
      <c r="G59" s="67">
        <f t="shared" si="6"/>
        <v>234676151</v>
      </c>
      <c r="H59" s="67">
        <f t="shared" si="6"/>
        <v>-73265093</v>
      </c>
      <c r="I59" s="67">
        <f t="shared" si="6"/>
        <v>-119411792</v>
      </c>
      <c r="J59" s="67">
        <f t="shared" si="6"/>
        <v>41999266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41999266</v>
      </c>
      <c r="X59" s="67">
        <f t="shared" si="6"/>
        <v>-14017832</v>
      </c>
      <c r="Y59" s="67">
        <f t="shared" si="6"/>
        <v>56017098</v>
      </c>
      <c r="Z59" s="68">
        <f>+IF(X59&lt;&gt;0,+(Y59/X59)*100,0)</f>
        <v>-399.61313561184068</v>
      </c>
      <c r="AA59" s="65">
        <f>SUM(AA56:AA58)</f>
        <v>-719467598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32531589</v>
      </c>
      <c r="D9" s="20"/>
      <c r="E9" s="21">
        <v>37619022</v>
      </c>
      <c r="F9" s="22">
        <v>37619022</v>
      </c>
      <c r="G9" s="22">
        <v>3393423</v>
      </c>
      <c r="H9" s="22">
        <v>3332229</v>
      </c>
      <c r="I9" s="22">
        <v>3301160</v>
      </c>
      <c r="J9" s="22">
        <v>10026812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10026812</v>
      </c>
      <c r="X9" s="22">
        <v>9411496</v>
      </c>
      <c r="Y9" s="22">
        <v>615316</v>
      </c>
      <c r="Z9" s="23">
        <v>6.5379191575919497</v>
      </c>
      <c r="AA9" s="20">
        <v>37619022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4221519</v>
      </c>
      <c r="D13" s="20"/>
      <c r="E13" s="21">
        <v>4163513</v>
      </c>
      <c r="F13" s="22">
        <v>4163513</v>
      </c>
      <c r="G13" s="22">
        <v>407263</v>
      </c>
      <c r="H13" s="22">
        <v>423608</v>
      </c>
      <c r="I13" s="22">
        <v>437301</v>
      </c>
      <c r="J13" s="22">
        <v>1268172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1268172</v>
      </c>
      <c r="X13" s="22">
        <v>1040880</v>
      </c>
      <c r="Y13" s="22">
        <v>227292</v>
      </c>
      <c r="Z13" s="23">
        <v>21.836522942125892</v>
      </c>
      <c r="AA13" s="20">
        <v>4163513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>
        <v>32075</v>
      </c>
      <c r="D18" s="20"/>
      <c r="E18" s="21">
        <v>43908</v>
      </c>
      <c r="F18" s="22">
        <v>43908</v>
      </c>
      <c r="G18" s="22">
        <v>977</v>
      </c>
      <c r="H18" s="22">
        <v>1226</v>
      </c>
      <c r="I18" s="22">
        <v>7662</v>
      </c>
      <c r="J18" s="22">
        <v>9865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9865</v>
      </c>
      <c r="X18" s="22">
        <v>10977</v>
      </c>
      <c r="Y18" s="22">
        <v>-1112</v>
      </c>
      <c r="Z18" s="23">
        <v>-10.130272387719778</v>
      </c>
      <c r="AA18" s="20">
        <v>43908</v>
      </c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284</v>
      </c>
      <c r="H26" s="22">
        <v>275</v>
      </c>
      <c r="I26" s="22">
        <v>278</v>
      </c>
      <c r="J26" s="22">
        <v>837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837</v>
      </c>
      <c r="X26" s="22"/>
      <c r="Y26" s="22">
        <v>837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127409</v>
      </c>
      <c r="D28" s="20"/>
      <c r="E28" s="21">
        <v>132447</v>
      </c>
      <c r="F28" s="22">
        <v>132447</v>
      </c>
      <c r="G28" s="22">
        <v>11037</v>
      </c>
      <c r="H28" s="22">
        <v>11037</v>
      </c>
      <c r="I28" s="22">
        <v>11037</v>
      </c>
      <c r="J28" s="22">
        <v>33111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33111</v>
      </c>
      <c r="X28" s="22">
        <v>33114</v>
      </c>
      <c r="Y28" s="22">
        <v>-3</v>
      </c>
      <c r="Z28" s="23">
        <v>-9.0596122485957602E-3</v>
      </c>
      <c r="AA28" s="20">
        <v>132447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36912592</v>
      </c>
      <c r="D32" s="29">
        <f t="shared" ref="D32:Y32" si="0">SUM(D6:D31)</f>
        <v>0</v>
      </c>
      <c r="E32" s="30">
        <f t="shared" si="0"/>
        <v>41958890</v>
      </c>
      <c r="F32" s="31">
        <f t="shared" si="0"/>
        <v>41958890</v>
      </c>
      <c r="G32" s="31">
        <f t="shared" si="0"/>
        <v>3812984</v>
      </c>
      <c r="H32" s="31">
        <f t="shared" si="0"/>
        <v>3768375</v>
      </c>
      <c r="I32" s="31">
        <f t="shared" si="0"/>
        <v>3757438</v>
      </c>
      <c r="J32" s="31">
        <f t="shared" si="0"/>
        <v>11338797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11338797</v>
      </c>
      <c r="X32" s="31">
        <f t="shared" si="0"/>
        <v>10496467</v>
      </c>
      <c r="Y32" s="31">
        <f t="shared" si="0"/>
        <v>842330</v>
      </c>
      <c r="Z32" s="32">
        <f>+IF(X32&lt;&gt;0,+(Y32/X32)*100,0)</f>
        <v>8.0248906608290209</v>
      </c>
      <c r="AA32" s="29">
        <f>SUM(AA6:AA31)</f>
        <v>41958890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17356419</v>
      </c>
      <c r="D34" s="20"/>
      <c r="E34" s="21">
        <v>16182971</v>
      </c>
      <c r="F34" s="22">
        <v>16182971</v>
      </c>
      <c r="G34" s="22">
        <v>1280017</v>
      </c>
      <c r="H34" s="22">
        <v>1368468</v>
      </c>
      <c r="I34" s="22">
        <v>1552617</v>
      </c>
      <c r="J34" s="22">
        <v>4201102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4201102</v>
      </c>
      <c r="X34" s="22">
        <v>3849127</v>
      </c>
      <c r="Y34" s="22">
        <v>351975</v>
      </c>
      <c r="Z34" s="23">
        <v>9.1442812876789983</v>
      </c>
      <c r="AA34" s="20">
        <v>16182971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50659</v>
      </c>
      <c r="D37" s="20"/>
      <c r="E37" s="21">
        <v>109747</v>
      </c>
      <c r="F37" s="22">
        <v>109747</v>
      </c>
      <c r="G37" s="22">
        <v>350</v>
      </c>
      <c r="H37" s="22">
        <v>9244</v>
      </c>
      <c r="I37" s="22"/>
      <c r="J37" s="22">
        <v>9594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9594</v>
      </c>
      <c r="X37" s="22">
        <v>11132</v>
      </c>
      <c r="Y37" s="22">
        <v>-1538</v>
      </c>
      <c r="Z37" s="23">
        <v>-13.816025871361839</v>
      </c>
      <c r="AA37" s="20">
        <v>109747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10888000</v>
      </c>
      <c r="F38" s="22">
        <v>10888000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2721999</v>
      </c>
      <c r="Y38" s="22">
        <v>-2721999</v>
      </c>
      <c r="Z38" s="23">
        <v>-100</v>
      </c>
      <c r="AA38" s="20">
        <v>10888000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2336222</v>
      </c>
      <c r="F39" s="22">
        <v>2336222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584055</v>
      </c>
      <c r="Y39" s="22">
        <v>-584055</v>
      </c>
      <c r="Z39" s="23">
        <v>-100</v>
      </c>
      <c r="AA39" s="20">
        <v>2336222</v>
      </c>
    </row>
    <row r="40" spans="1:27" ht="13.5" x14ac:dyDescent="0.25">
      <c r="A40" s="19" t="s">
        <v>40</v>
      </c>
      <c r="B40" s="15" t="s">
        <v>32</v>
      </c>
      <c r="C40" s="20">
        <v>31805</v>
      </c>
      <c r="D40" s="20"/>
      <c r="E40" s="21">
        <v>7218751</v>
      </c>
      <c r="F40" s="22">
        <v>7218751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1804689</v>
      </c>
      <c r="Y40" s="22">
        <v>-1804689</v>
      </c>
      <c r="Z40" s="23">
        <v>-100</v>
      </c>
      <c r="AA40" s="20">
        <v>7218751</v>
      </c>
    </row>
    <row r="41" spans="1:27" ht="13.5" x14ac:dyDescent="0.25">
      <c r="A41" s="19" t="s">
        <v>66</v>
      </c>
      <c r="B41" s="15" t="s">
        <v>32</v>
      </c>
      <c r="C41" s="20">
        <v>750244</v>
      </c>
      <c r="D41" s="20"/>
      <c r="E41" s="21">
        <v>641527</v>
      </c>
      <c r="F41" s="22">
        <v>641527</v>
      </c>
      <c r="G41" s="22"/>
      <c r="H41" s="22">
        <v>89047</v>
      </c>
      <c r="I41" s="22">
        <v>59141</v>
      </c>
      <c r="J41" s="22">
        <v>148188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148188</v>
      </c>
      <c r="X41" s="22">
        <v>169408</v>
      </c>
      <c r="Y41" s="22">
        <v>-21220</v>
      </c>
      <c r="Z41" s="23">
        <v>-12.525972799395543</v>
      </c>
      <c r="AA41" s="20">
        <v>641527</v>
      </c>
    </row>
    <row r="42" spans="1:27" ht="13.5" x14ac:dyDescent="0.25">
      <c r="A42" s="19" t="s">
        <v>67</v>
      </c>
      <c r="B42" s="15" t="s">
        <v>32</v>
      </c>
      <c r="C42" s="20">
        <v>40768</v>
      </c>
      <c r="D42" s="20"/>
      <c r="E42" s="21">
        <v>300000</v>
      </c>
      <c r="F42" s="22">
        <v>300000</v>
      </c>
      <c r="G42" s="22"/>
      <c r="H42" s="22"/>
      <c r="I42" s="22">
        <v>1660</v>
      </c>
      <c r="J42" s="22">
        <v>1660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1660</v>
      </c>
      <c r="X42" s="22">
        <v>75000</v>
      </c>
      <c r="Y42" s="22">
        <v>-73340</v>
      </c>
      <c r="Z42" s="23">
        <v>-97.786666666666662</v>
      </c>
      <c r="AA42" s="20">
        <v>300000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1918771</v>
      </c>
      <c r="D44" s="20"/>
      <c r="E44" s="21">
        <v>9721186</v>
      </c>
      <c r="F44" s="22">
        <v>9721186</v>
      </c>
      <c r="G44" s="22">
        <v>131649</v>
      </c>
      <c r="H44" s="22">
        <v>131300</v>
      </c>
      <c r="I44" s="22">
        <v>108942</v>
      </c>
      <c r="J44" s="22">
        <v>371891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371891</v>
      </c>
      <c r="X44" s="22">
        <v>2350501</v>
      </c>
      <c r="Y44" s="22">
        <v>-1978610</v>
      </c>
      <c r="Z44" s="23">
        <v>-84.178224131791481</v>
      </c>
      <c r="AA44" s="20">
        <v>9721186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20148666</v>
      </c>
      <c r="D47" s="29">
        <f t="shared" ref="D47:Y47" si="1">SUM(D34:D46)</f>
        <v>0</v>
      </c>
      <c r="E47" s="30">
        <f t="shared" si="1"/>
        <v>47398404</v>
      </c>
      <c r="F47" s="31">
        <f t="shared" si="1"/>
        <v>47398404</v>
      </c>
      <c r="G47" s="31">
        <f t="shared" si="1"/>
        <v>1412016</v>
      </c>
      <c r="H47" s="31">
        <f t="shared" si="1"/>
        <v>1598059</v>
      </c>
      <c r="I47" s="31">
        <f t="shared" si="1"/>
        <v>1722360</v>
      </c>
      <c r="J47" s="31">
        <f t="shared" si="1"/>
        <v>4732435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4732435</v>
      </c>
      <c r="X47" s="31">
        <f t="shared" si="1"/>
        <v>11565911</v>
      </c>
      <c r="Y47" s="31">
        <f t="shared" si="1"/>
        <v>-6833476</v>
      </c>
      <c r="Z47" s="32">
        <f>+IF(X47&lt;&gt;0,+(Y47/X47)*100,0)</f>
        <v>-59.082903197162764</v>
      </c>
      <c r="AA47" s="29">
        <f>SUM(AA34:AA46)</f>
        <v>47398404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16763926</v>
      </c>
      <c r="D48" s="39">
        <f t="shared" si="2"/>
        <v>0</v>
      </c>
      <c r="E48" s="40">
        <f t="shared" si="2"/>
        <v>-5439514</v>
      </c>
      <c r="F48" s="41">
        <f t="shared" si="2"/>
        <v>-5439514</v>
      </c>
      <c r="G48" s="41">
        <f t="shared" si="2"/>
        <v>2400968</v>
      </c>
      <c r="H48" s="41">
        <f t="shared" si="2"/>
        <v>2170316</v>
      </c>
      <c r="I48" s="41">
        <f t="shared" si="2"/>
        <v>2035078</v>
      </c>
      <c r="J48" s="41">
        <f t="shared" si="2"/>
        <v>6606362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6606362</v>
      </c>
      <c r="X48" s="41">
        <f t="shared" si="2"/>
        <v>-1069444</v>
      </c>
      <c r="Y48" s="41">
        <f t="shared" si="2"/>
        <v>7675806</v>
      </c>
      <c r="Z48" s="42">
        <f>+IF(X48&lt;&gt;0,+(Y48/X48)*100,0)</f>
        <v>-717.73800217683208</v>
      </c>
      <c r="AA48" s="39">
        <f>+AA32-AA47</f>
        <v>-5439514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16763926</v>
      </c>
      <c r="D51" s="48">
        <f t="shared" si="3"/>
        <v>0</v>
      </c>
      <c r="E51" s="49">
        <f t="shared" si="3"/>
        <v>-5439514</v>
      </c>
      <c r="F51" s="50">
        <f t="shared" si="3"/>
        <v>-5439514</v>
      </c>
      <c r="G51" s="50">
        <f t="shared" si="3"/>
        <v>2400968</v>
      </c>
      <c r="H51" s="50">
        <f t="shared" si="3"/>
        <v>2170316</v>
      </c>
      <c r="I51" s="50">
        <f t="shared" si="3"/>
        <v>2035078</v>
      </c>
      <c r="J51" s="50">
        <f t="shared" si="3"/>
        <v>6606362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6606362</v>
      </c>
      <c r="X51" s="50">
        <f t="shared" si="3"/>
        <v>-1069444</v>
      </c>
      <c r="Y51" s="50">
        <f t="shared" si="3"/>
        <v>7675806</v>
      </c>
      <c r="Z51" s="51">
        <f>+IF(X51&lt;&gt;0,+(Y51/X51)*100,0)</f>
        <v>-717.73800217683208</v>
      </c>
      <c r="AA51" s="48">
        <f>SUM(AA48:AA50)</f>
        <v>-5439514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16763926</v>
      </c>
      <c r="D53" s="54">
        <f>+D51-D52</f>
        <v>0</v>
      </c>
      <c r="E53" s="55">
        <f t="shared" si="4"/>
        <v>-5439514</v>
      </c>
      <c r="F53" s="56">
        <f t="shared" si="4"/>
        <v>-5439514</v>
      </c>
      <c r="G53" s="56">
        <f t="shared" si="4"/>
        <v>2400968</v>
      </c>
      <c r="H53" s="56">
        <f t="shared" si="4"/>
        <v>2170316</v>
      </c>
      <c r="I53" s="56">
        <f t="shared" si="4"/>
        <v>2035078</v>
      </c>
      <c r="J53" s="56">
        <f t="shared" si="4"/>
        <v>6606362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6606362</v>
      </c>
      <c r="X53" s="56">
        <f t="shared" si="4"/>
        <v>-1069444</v>
      </c>
      <c r="Y53" s="56">
        <f t="shared" si="4"/>
        <v>7675806</v>
      </c>
      <c r="Z53" s="57">
        <f>+IF(X53&lt;&gt;0,+(Y53/X53)*100,0)</f>
        <v>-717.73800217683208</v>
      </c>
      <c r="AA53" s="54">
        <f>+AA51-AA52</f>
        <v>-5439514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16763926</v>
      </c>
      <c r="D56" s="48">
        <f>SUM(D53:D55)</f>
        <v>0</v>
      </c>
      <c r="E56" s="49">
        <f t="shared" si="5"/>
        <v>-5439514</v>
      </c>
      <c r="F56" s="50">
        <f t="shared" si="5"/>
        <v>-5439514</v>
      </c>
      <c r="G56" s="50">
        <f t="shared" si="5"/>
        <v>2400968</v>
      </c>
      <c r="H56" s="50">
        <f t="shared" si="5"/>
        <v>2170316</v>
      </c>
      <c r="I56" s="50">
        <f t="shared" si="5"/>
        <v>2035078</v>
      </c>
      <c r="J56" s="50">
        <f t="shared" si="5"/>
        <v>6606362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6606362</v>
      </c>
      <c r="X56" s="50">
        <f t="shared" si="5"/>
        <v>-1069444</v>
      </c>
      <c r="Y56" s="50">
        <f t="shared" si="5"/>
        <v>7675806</v>
      </c>
      <c r="Z56" s="51">
        <f>+IF(X56&lt;&gt;0,+(Y56/X56)*100,0)</f>
        <v>-717.73800217683208</v>
      </c>
      <c r="AA56" s="48">
        <f>SUM(AA53:AA55)</f>
        <v>-5439514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16763926</v>
      </c>
      <c r="D59" s="65">
        <f>SUM(D56:D58)</f>
        <v>0</v>
      </c>
      <c r="E59" s="66">
        <f t="shared" si="6"/>
        <v>-5439514</v>
      </c>
      <c r="F59" s="67">
        <f t="shared" si="6"/>
        <v>-5439514</v>
      </c>
      <c r="G59" s="67">
        <f t="shared" si="6"/>
        <v>2400968</v>
      </c>
      <c r="H59" s="67">
        <f t="shared" si="6"/>
        <v>2170316</v>
      </c>
      <c r="I59" s="67">
        <f t="shared" si="6"/>
        <v>2035078</v>
      </c>
      <c r="J59" s="67">
        <f t="shared" si="6"/>
        <v>6606362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6606362</v>
      </c>
      <c r="X59" s="67">
        <f t="shared" si="6"/>
        <v>-1069444</v>
      </c>
      <c r="Y59" s="67">
        <f t="shared" si="6"/>
        <v>7675806</v>
      </c>
      <c r="Z59" s="68">
        <f>+IF(X59&lt;&gt;0,+(Y59/X59)*100,0)</f>
        <v>-717.73800217683208</v>
      </c>
      <c r="AA59" s="65">
        <f>SUM(AA56:AA58)</f>
        <v>-5439514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12797170</v>
      </c>
      <c r="D9" s="20"/>
      <c r="E9" s="21">
        <v>14436000</v>
      </c>
      <c r="F9" s="22">
        <v>14436000</v>
      </c>
      <c r="G9" s="22">
        <v>1172723</v>
      </c>
      <c r="H9" s="22">
        <v>1142608</v>
      </c>
      <c r="I9" s="22">
        <v>1159444</v>
      </c>
      <c r="J9" s="22">
        <v>3474775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3474775</v>
      </c>
      <c r="X9" s="22">
        <v>3609003</v>
      </c>
      <c r="Y9" s="22">
        <v>-134228</v>
      </c>
      <c r="Z9" s="23">
        <v>-3.7192543203760149</v>
      </c>
      <c r="AA9" s="20">
        <v>14436000</v>
      </c>
    </row>
    <row r="10" spans="1:27" ht="13.5" x14ac:dyDescent="0.25">
      <c r="A10" s="19" t="s">
        <v>38</v>
      </c>
      <c r="B10" s="15" t="s">
        <v>32</v>
      </c>
      <c r="C10" s="20">
        <v>8598</v>
      </c>
      <c r="D10" s="20"/>
      <c r="E10" s="21">
        <v>5600</v>
      </c>
      <c r="F10" s="22">
        <v>5600</v>
      </c>
      <c r="G10" s="22">
        <v>1719</v>
      </c>
      <c r="H10" s="22">
        <v>860</v>
      </c>
      <c r="I10" s="22"/>
      <c r="J10" s="22">
        <v>2579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2579</v>
      </c>
      <c r="X10" s="22">
        <v>1401</v>
      </c>
      <c r="Y10" s="22">
        <v>1178</v>
      </c>
      <c r="Z10" s="23">
        <v>84.082798001427548</v>
      </c>
      <c r="AA10" s="20">
        <v>5600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82507</v>
      </c>
      <c r="H13" s="22">
        <v>80697</v>
      </c>
      <c r="I13" s="22">
        <v>80778</v>
      </c>
      <c r="J13" s="22">
        <v>243982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243982</v>
      </c>
      <c r="X13" s="22"/>
      <c r="Y13" s="22">
        <v>243982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4382412</v>
      </c>
      <c r="D25" s="20"/>
      <c r="E25" s="21">
        <v>3629000</v>
      </c>
      <c r="F25" s="22">
        <v>3629000</v>
      </c>
      <c r="G25" s="22">
        <v>3629000</v>
      </c>
      <c r="H25" s="22"/>
      <c r="I25" s="22"/>
      <c r="J25" s="22">
        <v>3629000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3629000</v>
      </c>
      <c r="X25" s="22">
        <v>907251</v>
      </c>
      <c r="Y25" s="22">
        <v>2721749</v>
      </c>
      <c r="Z25" s="23">
        <v>299.99955910767801</v>
      </c>
      <c r="AA25" s="20">
        <v>3629000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540000</v>
      </c>
      <c r="F28" s="22">
        <v>540000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135000</v>
      </c>
      <c r="Y28" s="22">
        <v>-135000</v>
      </c>
      <c r="Z28" s="23">
        <v>-100</v>
      </c>
      <c r="AA28" s="20">
        <v>540000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17188180</v>
      </c>
      <c r="D32" s="29">
        <f t="shared" ref="D32:Y32" si="0">SUM(D6:D31)</f>
        <v>0</v>
      </c>
      <c r="E32" s="30">
        <f t="shared" si="0"/>
        <v>18610600</v>
      </c>
      <c r="F32" s="31">
        <f t="shared" si="0"/>
        <v>18610600</v>
      </c>
      <c r="G32" s="31">
        <f t="shared" si="0"/>
        <v>4885949</v>
      </c>
      <c r="H32" s="31">
        <f t="shared" si="0"/>
        <v>1224165</v>
      </c>
      <c r="I32" s="31">
        <f t="shared" si="0"/>
        <v>1240222</v>
      </c>
      <c r="J32" s="31">
        <f t="shared" si="0"/>
        <v>7350336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7350336</v>
      </c>
      <c r="X32" s="31">
        <f t="shared" si="0"/>
        <v>4652655</v>
      </c>
      <c r="Y32" s="31">
        <f t="shared" si="0"/>
        <v>2697681</v>
      </c>
      <c r="Z32" s="32">
        <f>+IF(X32&lt;&gt;0,+(Y32/X32)*100,0)</f>
        <v>57.981539572566632</v>
      </c>
      <c r="AA32" s="29">
        <f>SUM(AA6:AA31)</f>
        <v>18610600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9557045</v>
      </c>
      <c r="D34" s="20"/>
      <c r="E34" s="21">
        <v>11005378</v>
      </c>
      <c r="F34" s="22">
        <v>11005378</v>
      </c>
      <c r="G34" s="22">
        <v>762725</v>
      </c>
      <c r="H34" s="22">
        <v>753435</v>
      </c>
      <c r="I34" s="22">
        <v>836164</v>
      </c>
      <c r="J34" s="22">
        <v>2352324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2352324</v>
      </c>
      <c r="X34" s="22">
        <v>2751342</v>
      </c>
      <c r="Y34" s="22">
        <v>-399018</v>
      </c>
      <c r="Z34" s="23">
        <v>-14.502668152487042</v>
      </c>
      <c r="AA34" s="20">
        <v>11005378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1677107</v>
      </c>
      <c r="D37" s="20"/>
      <c r="E37" s="21">
        <v>1385000</v>
      </c>
      <c r="F37" s="22">
        <v>1385000</v>
      </c>
      <c r="G37" s="22">
        <v>111458</v>
      </c>
      <c r="H37" s="22">
        <v>125402</v>
      </c>
      <c r="I37" s="22">
        <v>79863</v>
      </c>
      <c r="J37" s="22">
        <v>316723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316723</v>
      </c>
      <c r="X37" s="22">
        <v>346254</v>
      </c>
      <c r="Y37" s="22">
        <v>-29531</v>
      </c>
      <c r="Z37" s="23">
        <v>-8.5287101376446195</v>
      </c>
      <c r="AA37" s="20">
        <v>1385000</v>
      </c>
    </row>
    <row r="38" spans="1:27" ht="13.5" x14ac:dyDescent="0.25">
      <c r="A38" s="19" t="s">
        <v>64</v>
      </c>
      <c r="B38" s="15" t="s">
        <v>32</v>
      </c>
      <c r="C38" s="20">
        <v>1592895</v>
      </c>
      <c r="D38" s="20"/>
      <c r="E38" s="21">
        <v>2014000</v>
      </c>
      <c r="F38" s="22">
        <v>2014000</v>
      </c>
      <c r="G38" s="22">
        <v>167833</v>
      </c>
      <c r="H38" s="22">
        <v>167833</v>
      </c>
      <c r="I38" s="22">
        <v>167833</v>
      </c>
      <c r="J38" s="22">
        <v>503499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503499</v>
      </c>
      <c r="X38" s="22">
        <v>503499</v>
      </c>
      <c r="Y38" s="22"/>
      <c r="Z38" s="23"/>
      <c r="AA38" s="20">
        <v>2014000</v>
      </c>
    </row>
    <row r="39" spans="1:27" ht="13.5" x14ac:dyDescent="0.25">
      <c r="A39" s="19" t="s">
        <v>65</v>
      </c>
      <c r="B39" s="15" t="s">
        <v>32</v>
      </c>
      <c r="C39" s="20">
        <v>2801662</v>
      </c>
      <c r="D39" s="20"/>
      <c r="E39" s="21">
        <v>1711000</v>
      </c>
      <c r="F39" s="22">
        <v>1711000</v>
      </c>
      <c r="G39" s="22">
        <v>142666</v>
      </c>
      <c r="H39" s="22">
        <v>142666</v>
      </c>
      <c r="I39" s="22">
        <v>142666</v>
      </c>
      <c r="J39" s="22">
        <v>427998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427998</v>
      </c>
      <c r="X39" s="22">
        <v>427749</v>
      </c>
      <c r="Y39" s="22">
        <v>249</v>
      </c>
      <c r="Z39" s="23">
        <v>5.8211708268166615E-2</v>
      </c>
      <c r="AA39" s="20">
        <v>1711000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1676286</v>
      </c>
      <c r="D41" s="20"/>
      <c r="E41" s="21">
        <v>1220000</v>
      </c>
      <c r="F41" s="22">
        <v>1220000</v>
      </c>
      <c r="G41" s="22">
        <v>58917</v>
      </c>
      <c r="H41" s="22">
        <v>20832</v>
      </c>
      <c r="I41" s="22">
        <v>47384</v>
      </c>
      <c r="J41" s="22">
        <v>127133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127133</v>
      </c>
      <c r="X41" s="22">
        <v>305001</v>
      </c>
      <c r="Y41" s="22">
        <v>-177868</v>
      </c>
      <c r="Z41" s="23">
        <v>-58.317185845292308</v>
      </c>
      <c r="AA41" s="20">
        <v>1220000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244573</v>
      </c>
      <c r="D44" s="20"/>
      <c r="E44" s="21">
        <v>8856259</v>
      </c>
      <c r="F44" s="22">
        <v>8856259</v>
      </c>
      <c r="G44" s="22">
        <v>11687</v>
      </c>
      <c r="H44" s="22">
        <v>11449</v>
      </c>
      <c r="I44" s="22">
        <v>7068</v>
      </c>
      <c r="J44" s="22">
        <v>30204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30204</v>
      </c>
      <c r="X44" s="22">
        <v>2214075</v>
      </c>
      <c r="Y44" s="22">
        <v>-2183871</v>
      </c>
      <c r="Z44" s="23">
        <v>-98.635818569831642</v>
      </c>
      <c r="AA44" s="20">
        <v>8856259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17549568</v>
      </c>
      <c r="D47" s="29">
        <f t="shared" ref="D47:Y47" si="1">SUM(D34:D46)</f>
        <v>0</v>
      </c>
      <c r="E47" s="30">
        <f t="shared" si="1"/>
        <v>26191637</v>
      </c>
      <c r="F47" s="31">
        <f t="shared" si="1"/>
        <v>26191637</v>
      </c>
      <c r="G47" s="31">
        <f t="shared" si="1"/>
        <v>1255286</v>
      </c>
      <c r="H47" s="31">
        <f t="shared" si="1"/>
        <v>1221617</v>
      </c>
      <c r="I47" s="31">
        <f t="shared" si="1"/>
        <v>1280978</v>
      </c>
      <c r="J47" s="31">
        <f t="shared" si="1"/>
        <v>3757881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3757881</v>
      </c>
      <c r="X47" s="31">
        <f t="shared" si="1"/>
        <v>6547920</v>
      </c>
      <c r="Y47" s="31">
        <f t="shared" si="1"/>
        <v>-2790039</v>
      </c>
      <c r="Z47" s="32">
        <f>+IF(X47&lt;&gt;0,+(Y47/X47)*100,0)</f>
        <v>-42.609546237583842</v>
      </c>
      <c r="AA47" s="29">
        <f>SUM(AA34:AA46)</f>
        <v>26191637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-361388</v>
      </c>
      <c r="D48" s="39">
        <f t="shared" si="2"/>
        <v>0</v>
      </c>
      <c r="E48" s="40">
        <f t="shared" si="2"/>
        <v>-7581037</v>
      </c>
      <c r="F48" s="41">
        <f t="shared" si="2"/>
        <v>-7581037</v>
      </c>
      <c r="G48" s="41">
        <f t="shared" si="2"/>
        <v>3630663</v>
      </c>
      <c r="H48" s="41">
        <f t="shared" si="2"/>
        <v>2548</v>
      </c>
      <c r="I48" s="41">
        <f t="shared" si="2"/>
        <v>-40756</v>
      </c>
      <c r="J48" s="41">
        <f t="shared" si="2"/>
        <v>3592455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3592455</v>
      </c>
      <c r="X48" s="41">
        <f t="shared" si="2"/>
        <v>-1895265</v>
      </c>
      <c r="Y48" s="41">
        <f t="shared" si="2"/>
        <v>5487720</v>
      </c>
      <c r="Z48" s="42">
        <f>+IF(X48&lt;&gt;0,+(Y48/X48)*100,0)</f>
        <v>-289.54895489548954</v>
      </c>
      <c r="AA48" s="39">
        <f>+AA32-AA47</f>
        <v>-7581037</v>
      </c>
    </row>
    <row r="49" spans="1:27" ht="25.5" x14ac:dyDescent="0.25">
      <c r="A49" s="43" t="s">
        <v>74</v>
      </c>
      <c r="B49" s="15" t="s">
        <v>32</v>
      </c>
      <c r="C49" s="20">
        <v>7605005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7243617</v>
      </c>
      <c r="D51" s="48">
        <f t="shared" si="3"/>
        <v>0</v>
      </c>
      <c r="E51" s="49">
        <f t="shared" si="3"/>
        <v>-7581037</v>
      </c>
      <c r="F51" s="50">
        <f t="shared" si="3"/>
        <v>-7581037</v>
      </c>
      <c r="G51" s="50">
        <f t="shared" si="3"/>
        <v>3630663</v>
      </c>
      <c r="H51" s="50">
        <f t="shared" si="3"/>
        <v>2548</v>
      </c>
      <c r="I51" s="50">
        <f t="shared" si="3"/>
        <v>-40756</v>
      </c>
      <c r="J51" s="50">
        <f t="shared" si="3"/>
        <v>3592455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3592455</v>
      </c>
      <c r="X51" s="50">
        <f t="shared" si="3"/>
        <v>-1895265</v>
      </c>
      <c r="Y51" s="50">
        <f t="shared" si="3"/>
        <v>5487720</v>
      </c>
      <c r="Z51" s="51">
        <f>+IF(X51&lt;&gt;0,+(Y51/X51)*100,0)</f>
        <v>-289.54895489548954</v>
      </c>
      <c r="AA51" s="48">
        <f>SUM(AA48:AA50)</f>
        <v>-7581037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7243617</v>
      </c>
      <c r="D53" s="54">
        <f>+D51-D52</f>
        <v>0</v>
      </c>
      <c r="E53" s="55">
        <f t="shared" si="4"/>
        <v>-7581037</v>
      </c>
      <c r="F53" s="56">
        <f t="shared" si="4"/>
        <v>-7581037</v>
      </c>
      <c r="G53" s="56">
        <f t="shared" si="4"/>
        <v>3630663</v>
      </c>
      <c r="H53" s="56">
        <f t="shared" si="4"/>
        <v>2548</v>
      </c>
      <c r="I53" s="56">
        <f t="shared" si="4"/>
        <v>-40756</v>
      </c>
      <c r="J53" s="56">
        <f t="shared" si="4"/>
        <v>3592455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3592455</v>
      </c>
      <c r="X53" s="56">
        <f t="shared" si="4"/>
        <v>-1895265</v>
      </c>
      <c r="Y53" s="56">
        <f t="shared" si="4"/>
        <v>5487720</v>
      </c>
      <c r="Z53" s="57">
        <f>+IF(X53&lt;&gt;0,+(Y53/X53)*100,0)</f>
        <v>-289.54895489548954</v>
      </c>
      <c r="AA53" s="54">
        <f>+AA51-AA52</f>
        <v>-7581037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7243617</v>
      </c>
      <c r="D56" s="48">
        <f>SUM(D53:D55)</f>
        <v>0</v>
      </c>
      <c r="E56" s="49">
        <f t="shared" si="5"/>
        <v>-7581037</v>
      </c>
      <c r="F56" s="50">
        <f t="shared" si="5"/>
        <v>-7581037</v>
      </c>
      <c r="G56" s="50">
        <f t="shared" si="5"/>
        <v>3630663</v>
      </c>
      <c r="H56" s="50">
        <f t="shared" si="5"/>
        <v>2548</v>
      </c>
      <c r="I56" s="50">
        <f t="shared" si="5"/>
        <v>-40756</v>
      </c>
      <c r="J56" s="50">
        <f t="shared" si="5"/>
        <v>3592455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3592455</v>
      </c>
      <c r="X56" s="50">
        <f t="shared" si="5"/>
        <v>-1895265</v>
      </c>
      <c r="Y56" s="50">
        <f t="shared" si="5"/>
        <v>5487720</v>
      </c>
      <c r="Z56" s="51">
        <f>+IF(X56&lt;&gt;0,+(Y56/X56)*100,0)</f>
        <v>-289.54895489548954</v>
      </c>
      <c r="AA56" s="48">
        <f>SUM(AA53:AA55)</f>
        <v>-7581037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7243617</v>
      </c>
      <c r="D59" s="65">
        <f>SUM(D56:D58)</f>
        <v>0</v>
      </c>
      <c r="E59" s="66">
        <f t="shared" si="6"/>
        <v>-7581037</v>
      </c>
      <c r="F59" s="67">
        <f t="shared" si="6"/>
        <v>-7581037</v>
      </c>
      <c r="G59" s="67">
        <f t="shared" si="6"/>
        <v>3630663</v>
      </c>
      <c r="H59" s="67">
        <f t="shared" si="6"/>
        <v>2548</v>
      </c>
      <c r="I59" s="67">
        <f t="shared" si="6"/>
        <v>-40756</v>
      </c>
      <c r="J59" s="67">
        <f t="shared" si="6"/>
        <v>3592455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3592455</v>
      </c>
      <c r="X59" s="67">
        <f t="shared" si="6"/>
        <v>-1895265</v>
      </c>
      <c r="Y59" s="67">
        <f t="shared" si="6"/>
        <v>5487720</v>
      </c>
      <c r="Z59" s="68">
        <f>+IF(X59&lt;&gt;0,+(Y59/X59)*100,0)</f>
        <v>-289.54895489548954</v>
      </c>
      <c r="AA59" s="65">
        <f>SUM(AA56:AA58)</f>
        <v>-7581037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36959849</v>
      </c>
      <c r="D9" s="20"/>
      <c r="E9" s="21">
        <v>45962000</v>
      </c>
      <c r="F9" s="22">
        <v>45962000</v>
      </c>
      <c r="G9" s="22">
        <v>3685235</v>
      </c>
      <c r="H9" s="22">
        <v>3840937</v>
      </c>
      <c r="I9" s="22">
        <v>3579203</v>
      </c>
      <c r="J9" s="22">
        <v>11105375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11105375</v>
      </c>
      <c r="X9" s="22">
        <v>11471400</v>
      </c>
      <c r="Y9" s="22">
        <v>-366025</v>
      </c>
      <c r="Z9" s="23">
        <v>-3.1907613717593319</v>
      </c>
      <c r="AA9" s="20">
        <v>45962000</v>
      </c>
    </row>
    <row r="10" spans="1:27" ht="13.5" x14ac:dyDescent="0.25">
      <c r="A10" s="19" t="s">
        <v>38</v>
      </c>
      <c r="B10" s="15" t="s">
        <v>32</v>
      </c>
      <c r="C10" s="20">
        <v>382021</v>
      </c>
      <c r="D10" s="20"/>
      <c r="E10" s="21">
        <v>342000</v>
      </c>
      <c r="F10" s="22">
        <v>342000</v>
      </c>
      <c r="G10" s="22">
        <v>4568</v>
      </c>
      <c r="H10" s="22">
        <v>16726</v>
      </c>
      <c r="I10" s="22">
        <v>11818</v>
      </c>
      <c r="J10" s="22">
        <v>33112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33112</v>
      </c>
      <c r="X10" s="22">
        <v>67975</v>
      </c>
      <c r="Y10" s="22">
        <v>-34863</v>
      </c>
      <c r="Z10" s="23">
        <v>-51.287973519676356</v>
      </c>
      <c r="AA10" s="20">
        <v>342000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2681977</v>
      </c>
      <c r="D13" s="20"/>
      <c r="E13" s="21">
        <v>3087000</v>
      </c>
      <c r="F13" s="22">
        <v>3087000</v>
      </c>
      <c r="G13" s="22">
        <v>251989</v>
      </c>
      <c r="H13" s="22">
        <v>258041</v>
      </c>
      <c r="I13" s="22">
        <v>233567</v>
      </c>
      <c r="J13" s="22">
        <v>743597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743597</v>
      </c>
      <c r="X13" s="22">
        <v>771750</v>
      </c>
      <c r="Y13" s="22">
        <v>-28153</v>
      </c>
      <c r="Z13" s="23">
        <v>-3.6479429867184971</v>
      </c>
      <c r="AA13" s="20">
        <v>3087000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7799043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3422765</v>
      </c>
      <c r="D28" s="20"/>
      <c r="E28" s="21">
        <v>3220000</v>
      </c>
      <c r="F28" s="22">
        <v>3220000</v>
      </c>
      <c r="G28" s="22">
        <v>313802</v>
      </c>
      <c r="H28" s="22">
        <v>311110</v>
      </c>
      <c r="I28" s="22">
        <v>311425</v>
      </c>
      <c r="J28" s="22">
        <v>936337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936337</v>
      </c>
      <c r="X28" s="22">
        <v>804999</v>
      </c>
      <c r="Y28" s="22">
        <v>131338</v>
      </c>
      <c r="Z28" s="23">
        <v>16.315299770558724</v>
      </c>
      <c r="AA28" s="20">
        <v>3220000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5201663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56447318</v>
      </c>
      <c r="D32" s="29">
        <f t="shared" ref="D32:Y32" si="0">SUM(D6:D31)</f>
        <v>0</v>
      </c>
      <c r="E32" s="30">
        <f t="shared" si="0"/>
        <v>52611000</v>
      </c>
      <c r="F32" s="31">
        <f t="shared" si="0"/>
        <v>52611000</v>
      </c>
      <c r="G32" s="31">
        <f t="shared" si="0"/>
        <v>4255594</v>
      </c>
      <c r="H32" s="31">
        <f t="shared" si="0"/>
        <v>4426814</v>
      </c>
      <c r="I32" s="31">
        <f t="shared" si="0"/>
        <v>4136013</v>
      </c>
      <c r="J32" s="31">
        <f t="shared" si="0"/>
        <v>12818421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12818421</v>
      </c>
      <c r="X32" s="31">
        <f t="shared" si="0"/>
        <v>13116124</v>
      </c>
      <c r="Y32" s="31">
        <f t="shared" si="0"/>
        <v>-297703</v>
      </c>
      <c r="Z32" s="32">
        <f>+IF(X32&lt;&gt;0,+(Y32/X32)*100,0)</f>
        <v>-2.2697482884425311</v>
      </c>
      <c r="AA32" s="29">
        <f>SUM(AA6:AA31)</f>
        <v>52611000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13280902</v>
      </c>
      <c r="D34" s="20"/>
      <c r="E34" s="21">
        <v>15886653</v>
      </c>
      <c r="F34" s="22">
        <v>15886653</v>
      </c>
      <c r="G34" s="22">
        <v>1128463</v>
      </c>
      <c r="H34" s="22">
        <v>1108479</v>
      </c>
      <c r="I34" s="22">
        <v>1128689</v>
      </c>
      <c r="J34" s="22">
        <v>3365631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3365631</v>
      </c>
      <c r="X34" s="22">
        <v>3834824</v>
      </c>
      <c r="Y34" s="22">
        <v>-469193</v>
      </c>
      <c r="Z34" s="23">
        <v>-12.235059549017112</v>
      </c>
      <c r="AA34" s="20">
        <v>15886653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1586515</v>
      </c>
      <c r="D37" s="20"/>
      <c r="E37" s="21">
        <v>1816000</v>
      </c>
      <c r="F37" s="22">
        <v>1816000</v>
      </c>
      <c r="G37" s="22">
        <v>311061</v>
      </c>
      <c r="H37" s="22">
        <v>179659</v>
      </c>
      <c r="I37" s="22">
        <v>216544</v>
      </c>
      <c r="J37" s="22">
        <v>707264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707264</v>
      </c>
      <c r="X37" s="22">
        <v>624234</v>
      </c>
      <c r="Y37" s="22">
        <v>83030</v>
      </c>
      <c r="Z37" s="23">
        <v>13.301101830403342</v>
      </c>
      <c r="AA37" s="20">
        <v>1816000</v>
      </c>
    </row>
    <row r="38" spans="1:27" ht="13.5" x14ac:dyDescent="0.25">
      <c r="A38" s="19" t="s">
        <v>64</v>
      </c>
      <c r="B38" s="15" t="s">
        <v>32</v>
      </c>
      <c r="C38" s="20">
        <v>5901817</v>
      </c>
      <c r="D38" s="20"/>
      <c r="E38" s="21">
        <v>4290000</v>
      </c>
      <c r="F38" s="22">
        <v>4290000</v>
      </c>
      <c r="G38" s="22"/>
      <c r="H38" s="22">
        <v>715000</v>
      </c>
      <c r="I38" s="22">
        <v>357500</v>
      </c>
      <c r="J38" s="22">
        <v>1072500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1072500</v>
      </c>
      <c r="X38" s="22">
        <v>1072500</v>
      </c>
      <c r="Y38" s="22"/>
      <c r="Z38" s="23"/>
      <c r="AA38" s="20">
        <v>4290000</v>
      </c>
    </row>
    <row r="39" spans="1:27" ht="13.5" x14ac:dyDescent="0.25">
      <c r="A39" s="19" t="s">
        <v>65</v>
      </c>
      <c r="B39" s="15" t="s">
        <v>32</v>
      </c>
      <c r="C39" s="20">
        <v>4140960</v>
      </c>
      <c r="D39" s="20"/>
      <c r="E39" s="21">
        <v>4209000</v>
      </c>
      <c r="F39" s="22">
        <v>4209000</v>
      </c>
      <c r="G39" s="22"/>
      <c r="H39" s="22">
        <v>701502</v>
      </c>
      <c r="I39" s="22">
        <v>350751</v>
      </c>
      <c r="J39" s="22">
        <v>1052253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1052253</v>
      </c>
      <c r="X39" s="22">
        <v>1052253</v>
      </c>
      <c r="Y39" s="22"/>
      <c r="Z39" s="23"/>
      <c r="AA39" s="20">
        <v>4209000</v>
      </c>
    </row>
    <row r="40" spans="1:27" ht="13.5" x14ac:dyDescent="0.25">
      <c r="A40" s="19" t="s">
        <v>40</v>
      </c>
      <c r="B40" s="15" t="s">
        <v>32</v>
      </c>
      <c r="C40" s="20">
        <v>11263061</v>
      </c>
      <c r="D40" s="20"/>
      <c r="E40" s="21">
        <v>12078700</v>
      </c>
      <c r="F40" s="22">
        <v>12078700</v>
      </c>
      <c r="G40" s="22"/>
      <c r="H40" s="22">
        <v>1926000</v>
      </c>
      <c r="I40" s="22">
        <v>963000</v>
      </c>
      <c r="J40" s="22">
        <v>2889000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2889000</v>
      </c>
      <c r="X40" s="22">
        <v>2889000</v>
      </c>
      <c r="Y40" s="22"/>
      <c r="Z40" s="23"/>
      <c r="AA40" s="20">
        <v>12078700</v>
      </c>
    </row>
    <row r="41" spans="1:27" ht="13.5" x14ac:dyDescent="0.25">
      <c r="A41" s="19" t="s">
        <v>66</v>
      </c>
      <c r="B41" s="15" t="s">
        <v>32</v>
      </c>
      <c r="C41" s="20">
        <v>11456699</v>
      </c>
      <c r="D41" s="20"/>
      <c r="E41" s="21">
        <v>10406000</v>
      </c>
      <c r="F41" s="22">
        <v>10406000</v>
      </c>
      <c r="G41" s="22">
        <v>72760</v>
      </c>
      <c r="H41" s="22">
        <v>709188</v>
      </c>
      <c r="I41" s="22">
        <v>433981</v>
      </c>
      <c r="J41" s="22">
        <v>1215929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1215929</v>
      </c>
      <c r="X41" s="22">
        <v>1526797</v>
      </c>
      <c r="Y41" s="22">
        <v>-310868</v>
      </c>
      <c r="Z41" s="23">
        <v>-20.360794526056836</v>
      </c>
      <c r="AA41" s="20">
        <v>10406000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1808304</v>
      </c>
      <c r="D44" s="20"/>
      <c r="E44" s="21">
        <v>2781000</v>
      </c>
      <c r="F44" s="22">
        <v>2781000</v>
      </c>
      <c r="G44" s="22">
        <v>107498</v>
      </c>
      <c r="H44" s="22">
        <v>226110</v>
      </c>
      <c r="I44" s="22">
        <v>189692</v>
      </c>
      <c r="J44" s="22">
        <v>523300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523300</v>
      </c>
      <c r="X44" s="22">
        <v>304799</v>
      </c>
      <c r="Y44" s="22">
        <v>218501</v>
      </c>
      <c r="Z44" s="23">
        <v>71.686914983316868</v>
      </c>
      <c r="AA44" s="20">
        <v>2781000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49438258</v>
      </c>
      <c r="D47" s="29">
        <f t="shared" ref="D47:Y47" si="1">SUM(D34:D46)</f>
        <v>0</v>
      </c>
      <c r="E47" s="30">
        <f t="shared" si="1"/>
        <v>51467353</v>
      </c>
      <c r="F47" s="31">
        <f t="shared" si="1"/>
        <v>51467353</v>
      </c>
      <c r="G47" s="31">
        <f t="shared" si="1"/>
        <v>1619782</v>
      </c>
      <c r="H47" s="31">
        <f t="shared" si="1"/>
        <v>5565938</v>
      </c>
      <c r="I47" s="31">
        <f t="shared" si="1"/>
        <v>3640157</v>
      </c>
      <c r="J47" s="31">
        <f t="shared" si="1"/>
        <v>10825877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10825877</v>
      </c>
      <c r="X47" s="31">
        <f t="shared" si="1"/>
        <v>11304407</v>
      </c>
      <c r="Y47" s="31">
        <f t="shared" si="1"/>
        <v>-478530</v>
      </c>
      <c r="Z47" s="32">
        <f>+IF(X47&lt;&gt;0,+(Y47/X47)*100,0)</f>
        <v>-4.2331278412038769</v>
      </c>
      <c r="AA47" s="29">
        <f>SUM(AA34:AA46)</f>
        <v>51467353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7009060</v>
      </c>
      <c r="D48" s="39">
        <f t="shared" si="2"/>
        <v>0</v>
      </c>
      <c r="E48" s="40">
        <f t="shared" si="2"/>
        <v>1143647</v>
      </c>
      <c r="F48" s="41">
        <f t="shared" si="2"/>
        <v>1143647</v>
      </c>
      <c r="G48" s="41">
        <f t="shared" si="2"/>
        <v>2635812</v>
      </c>
      <c r="H48" s="41">
        <f t="shared" si="2"/>
        <v>-1139124</v>
      </c>
      <c r="I48" s="41">
        <f t="shared" si="2"/>
        <v>495856</v>
      </c>
      <c r="J48" s="41">
        <f t="shared" si="2"/>
        <v>1992544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1992544</v>
      </c>
      <c r="X48" s="41">
        <f t="shared" si="2"/>
        <v>1811717</v>
      </c>
      <c r="Y48" s="41">
        <f t="shared" si="2"/>
        <v>180827</v>
      </c>
      <c r="Z48" s="42">
        <f>+IF(X48&lt;&gt;0,+(Y48/X48)*100,0)</f>
        <v>9.9809738496685743</v>
      </c>
      <c r="AA48" s="39">
        <f>+AA32-AA47</f>
        <v>1143647</v>
      </c>
    </row>
    <row r="49" spans="1:27" ht="25.5" x14ac:dyDescent="0.25">
      <c r="A49" s="43" t="s">
        <v>74</v>
      </c>
      <c r="B49" s="15" t="s">
        <v>32</v>
      </c>
      <c r="C49" s="20">
        <v>122025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7131085</v>
      </c>
      <c r="D51" s="48">
        <f t="shared" si="3"/>
        <v>0</v>
      </c>
      <c r="E51" s="49">
        <f t="shared" si="3"/>
        <v>1143647</v>
      </c>
      <c r="F51" s="50">
        <f t="shared" si="3"/>
        <v>1143647</v>
      </c>
      <c r="G51" s="50">
        <f t="shared" si="3"/>
        <v>2635812</v>
      </c>
      <c r="H51" s="50">
        <f t="shared" si="3"/>
        <v>-1139124</v>
      </c>
      <c r="I51" s="50">
        <f t="shared" si="3"/>
        <v>495856</v>
      </c>
      <c r="J51" s="50">
        <f t="shared" si="3"/>
        <v>1992544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1992544</v>
      </c>
      <c r="X51" s="50">
        <f t="shared" si="3"/>
        <v>1811717</v>
      </c>
      <c r="Y51" s="50">
        <f t="shared" si="3"/>
        <v>180827</v>
      </c>
      <c r="Z51" s="51">
        <f>+IF(X51&lt;&gt;0,+(Y51/X51)*100,0)</f>
        <v>9.9809738496685743</v>
      </c>
      <c r="AA51" s="48">
        <f>SUM(AA48:AA50)</f>
        <v>1143647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7131085</v>
      </c>
      <c r="D53" s="54">
        <f>+D51-D52</f>
        <v>0</v>
      </c>
      <c r="E53" s="55">
        <f t="shared" si="4"/>
        <v>1143647</v>
      </c>
      <c r="F53" s="56">
        <f t="shared" si="4"/>
        <v>1143647</v>
      </c>
      <c r="G53" s="56">
        <f t="shared" si="4"/>
        <v>2635812</v>
      </c>
      <c r="H53" s="56">
        <f t="shared" si="4"/>
        <v>-1139124</v>
      </c>
      <c r="I53" s="56">
        <f t="shared" si="4"/>
        <v>495856</v>
      </c>
      <c r="J53" s="56">
        <f t="shared" si="4"/>
        <v>1992544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1992544</v>
      </c>
      <c r="X53" s="56">
        <f t="shared" si="4"/>
        <v>1811717</v>
      </c>
      <c r="Y53" s="56">
        <f t="shared" si="4"/>
        <v>180827</v>
      </c>
      <c r="Z53" s="57">
        <f>+IF(X53&lt;&gt;0,+(Y53/X53)*100,0)</f>
        <v>9.9809738496685743</v>
      </c>
      <c r="AA53" s="54">
        <f>+AA51-AA52</f>
        <v>1143647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7131085</v>
      </c>
      <c r="D56" s="48">
        <f>SUM(D53:D55)</f>
        <v>0</v>
      </c>
      <c r="E56" s="49">
        <f t="shared" si="5"/>
        <v>1143647</v>
      </c>
      <c r="F56" s="50">
        <f t="shared" si="5"/>
        <v>1143647</v>
      </c>
      <c r="G56" s="50">
        <f t="shared" si="5"/>
        <v>2635812</v>
      </c>
      <c r="H56" s="50">
        <f t="shared" si="5"/>
        <v>-1139124</v>
      </c>
      <c r="I56" s="50">
        <f t="shared" si="5"/>
        <v>495856</v>
      </c>
      <c r="J56" s="50">
        <f t="shared" si="5"/>
        <v>1992544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1992544</v>
      </c>
      <c r="X56" s="50">
        <f t="shared" si="5"/>
        <v>1811717</v>
      </c>
      <c r="Y56" s="50">
        <f t="shared" si="5"/>
        <v>180827</v>
      </c>
      <c r="Z56" s="51">
        <f>+IF(X56&lt;&gt;0,+(Y56/X56)*100,0)</f>
        <v>9.9809738496685743</v>
      </c>
      <c r="AA56" s="48">
        <f>SUM(AA53:AA55)</f>
        <v>1143647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7131085</v>
      </c>
      <c r="D59" s="65">
        <f>SUM(D56:D58)</f>
        <v>0</v>
      </c>
      <c r="E59" s="66">
        <f t="shared" si="6"/>
        <v>1143647</v>
      </c>
      <c r="F59" s="67">
        <f t="shared" si="6"/>
        <v>1143647</v>
      </c>
      <c r="G59" s="67">
        <f t="shared" si="6"/>
        <v>2635812</v>
      </c>
      <c r="H59" s="67">
        <f t="shared" si="6"/>
        <v>-1139124</v>
      </c>
      <c r="I59" s="67">
        <f t="shared" si="6"/>
        <v>495856</v>
      </c>
      <c r="J59" s="67">
        <f t="shared" si="6"/>
        <v>1992544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1992544</v>
      </c>
      <c r="X59" s="67">
        <f t="shared" si="6"/>
        <v>1811717</v>
      </c>
      <c r="Y59" s="67">
        <f t="shared" si="6"/>
        <v>180827</v>
      </c>
      <c r="Z59" s="68">
        <f>+IF(X59&lt;&gt;0,+(Y59/X59)*100,0)</f>
        <v>9.9809738496685743</v>
      </c>
      <c r="AA59" s="65">
        <f>SUM(AA56:AA58)</f>
        <v>1143647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86823160</v>
      </c>
      <c r="D9" s="20"/>
      <c r="E9" s="21">
        <v>90554172</v>
      </c>
      <c r="F9" s="22">
        <v>90554172</v>
      </c>
      <c r="G9" s="22">
        <v>7744186</v>
      </c>
      <c r="H9" s="22">
        <v>7807033</v>
      </c>
      <c r="I9" s="22">
        <v>8159766</v>
      </c>
      <c r="J9" s="22">
        <v>23710985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23710985</v>
      </c>
      <c r="X9" s="22">
        <v>24273132</v>
      </c>
      <c r="Y9" s="22">
        <v>-562147</v>
      </c>
      <c r="Z9" s="23">
        <v>-2.3159228071597848</v>
      </c>
      <c r="AA9" s="20">
        <v>90554172</v>
      </c>
    </row>
    <row r="10" spans="1:27" ht="13.5" x14ac:dyDescent="0.25">
      <c r="A10" s="19" t="s">
        <v>38</v>
      </c>
      <c r="B10" s="15" t="s">
        <v>32</v>
      </c>
      <c r="C10" s="20">
        <v>116636</v>
      </c>
      <c r="D10" s="20"/>
      <c r="E10" s="21">
        <v>178844</v>
      </c>
      <c r="F10" s="22">
        <v>178844</v>
      </c>
      <c r="G10" s="22">
        <v>1134</v>
      </c>
      <c r="H10" s="22">
        <v>1785</v>
      </c>
      <c r="I10" s="22">
        <v>2604</v>
      </c>
      <c r="J10" s="22">
        <v>5523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5523</v>
      </c>
      <c r="X10" s="22">
        <v>56814</v>
      </c>
      <c r="Y10" s="22">
        <v>-51291</v>
      </c>
      <c r="Z10" s="23">
        <v>-90.27880452001267</v>
      </c>
      <c r="AA10" s="20">
        <v>178844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3961986</v>
      </c>
      <c r="D13" s="20"/>
      <c r="E13" s="21">
        <v>3644903</v>
      </c>
      <c r="F13" s="22">
        <v>3644903</v>
      </c>
      <c r="G13" s="22">
        <v>320288</v>
      </c>
      <c r="H13" s="22">
        <v>326489</v>
      </c>
      <c r="I13" s="22">
        <v>318858</v>
      </c>
      <c r="J13" s="22">
        <v>965635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965635</v>
      </c>
      <c r="X13" s="22">
        <v>737688</v>
      </c>
      <c r="Y13" s="22">
        <v>227947</v>
      </c>
      <c r="Z13" s="23">
        <v>30.900190866599431</v>
      </c>
      <c r="AA13" s="20">
        <v>3644903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672330</v>
      </c>
      <c r="D19" s="20"/>
      <c r="E19" s="21">
        <v>500000</v>
      </c>
      <c r="F19" s="22">
        <v>500000</v>
      </c>
      <c r="G19" s="22">
        <v>27562</v>
      </c>
      <c r="H19" s="22">
        <v>39647</v>
      </c>
      <c r="I19" s="22">
        <v>54713</v>
      </c>
      <c r="J19" s="22">
        <v>121922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121922</v>
      </c>
      <c r="X19" s="22">
        <v>69212</v>
      </c>
      <c r="Y19" s="22">
        <v>52710</v>
      </c>
      <c r="Z19" s="23">
        <v>76.157313760619544</v>
      </c>
      <c r="AA19" s="20">
        <v>500000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30260049</v>
      </c>
      <c r="D25" s="20"/>
      <c r="E25" s="21">
        <v>29406768</v>
      </c>
      <c r="F25" s="22">
        <v>29406768</v>
      </c>
      <c r="G25" s="22">
        <v>11682871</v>
      </c>
      <c r="H25" s="22"/>
      <c r="I25" s="22">
        <v>559593</v>
      </c>
      <c r="J25" s="22">
        <v>12242464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12242464</v>
      </c>
      <c r="X25" s="22">
        <v>7351671</v>
      </c>
      <c r="Y25" s="22">
        <v>4890793</v>
      </c>
      <c r="Z25" s="23">
        <v>66.526276815162149</v>
      </c>
      <c r="AA25" s="20">
        <v>29406768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>
        <v>303630</v>
      </c>
      <c r="F26" s="22">
        <v>303630</v>
      </c>
      <c r="G26" s="22">
        <v>35256</v>
      </c>
      <c r="H26" s="22">
        <v>35201</v>
      </c>
      <c r="I26" s="22">
        <v>34327</v>
      </c>
      <c r="J26" s="22">
        <v>104784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104784</v>
      </c>
      <c r="X26" s="22">
        <v>75909</v>
      </c>
      <c r="Y26" s="22">
        <v>28875</v>
      </c>
      <c r="Z26" s="23">
        <v>38.038967711338579</v>
      </c>
      <c r="AA26" s="20">
        <v>303630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6419663</v>
      </c>
      <c r="D28" s="20"/>
      <c r="E28" s="21">
        <v>7185512</v>
      </c>
      <c r="F28" s="22">
        <v>7185512</v>
      </c>
      <c r="G28" s="22">
        <v>636793</v>
      </c>
      <c r="H28" s="22">
        <v>516762</v>
      </c>
      <c r="I28" s="22">
        <v>497929</v>
      </c>
      <c r="J28" s="22">
        <v>1651484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1651484</v>
      </c>
      <c r="X28" s="22">
        <v>1966379</v>
      </c>
      <c r="Y28" s="22">
        <v>-314895</v>
      </c>
      <c r="Z28" s="23">
        <v>-16.013952549330522</v>
      </c>
      <c r="AA28" s="20">
        <v>7185512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443457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128697281</v>
      </c>
      <c r="D32" s="29">
        <f t="shared" ref="D32:Y32" si="0">SUM(D6:D31)</f>
        <v>0</v>
      </c>
      <c r="E32" s="30">
        <f t="shared" si="0"/>
        <v>131773829</v>
      </c>
      <c r="F32" s="31">
        <f t="shared" si="0"/>
        <v>131773829</v>
      </c>
      <c r="G32" s="31">
        <f t="shared" si="0"/>
        <v>20448090</v>
      </c>
      <c r="H32" s="31">
        <f t="shared" si="0"/>
        <v>8726917</v>
      </c>
      <c r="I32" s="31">
        <f t="shared" si="0"/>
        <v>9627790</v>
      </c>
      <c r="J32" s="31">
        <f t="shared" si="0"/>
        <v>38802797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38802797</v>
      </c>
      <c r="X32" s="31">
        <f t="shared" si="0"/>
        <v>34530805</v>
      </c>
      <c r="Y32" s="31">
        <f t="shared" si="0"/>
        <v>4271992</v>
      </c>
      <c r="Z32" s="32">
        <f>+IF(X32&lt;&gt;0,+(Y32/X32)*100,0)</f>
        <v>12.371538978022667</v>
      </c>
      <c r="AA32" s="29">
        <f>SUM(AA6:AA31)</f>
        <v>131773829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41604160</v>
      </c>
      <c r="D34" s="20"/>
      <c r="E34" s="21">
        <v>38607141</v>
      </c>
      <c r="F34" s="22">
        <v>38607141</v>
      </c>
      <c r="G34" s="22">
        <v>2622848</v>
      </c>
      <c r="H34" s="22">
        <v>2581279</v>
      </c>
      <c r="I34" s="22">
        <v>3252173</v>
      </c>
      <c r="J34" s="22">
        <v>8456300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8456300</v>
      </c>
      <c r="X34" s="22">
        <v>9414117</v>
      </c>
      <c r="Y34" s="22">
        <v>-957817</v>
      </c>
      <c r="Z34" s="23">
        <v>-10.174262758790867</v>
      </c>
      <c r="AA34" s="20">
        <v>38607141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8154495</v>
      </c>
      <c r="D37" s="20"/>
      <c r="E37" s="21">
        <v>10539014</v>
      </c>
      <c r="F37" s="22">
        <v>10539014</v>
      </c>
      <c r="G37" s="22">
        <v>440150</v>
      </c>
      <c r="H37" s="22">
        <v>652665</v>
      </c>
      <c r="I37" s="22">
        <v>411654</v>
      </c>
      <c r="J37" s="22">
        <v>1504469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1504469</v>
      </c>
      <c r="X37" s="22">
        <v>2903105</v>
      </c>
      <c r="Y37" s="22">
        <v>-1398636</v>
      </c>
      <c r="Z37" s="23">
        <v>-48.177244708682601</v>
      </c>
      <c r="AA37" s="20">
        <v>10539014</v>
      </c>
    </row>
    <row r="38" spans="1:27" ht="13.5" x14ac:dyDescent="0.25">
      <c r="A38" s="19" t="s">
        <v>64</v>
      </c>
      <c r="B38" s="15" t="s">
        <v>32</v>
      </c>
      <c r="C38" s="20">
        <v>6496239</v>
      </c>
      <c r="D38" s="20"/>
      <c r="E38" s="21">
        <v>2403482</v>
      </c>
      <c r="F38" s="22">
        <v>2403482</v>
      </c>
      <c r="G38" s="22"/>
      <c r="H38" s="22">
        <v>348331</v>
      </c>
      <c r="I38" s="22">
        <v>174165</v>
      </c>
      <c r="J38" s="22">
        <v>522496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522496</v>
      </c>
      <c r="X38" s="22">
        <v>600870</v>
      </c>
      <c r="Y38" s="22">
        <v>-78374</v>
      </c>
      <c r="Z38" s="23">
        <v>-13.043420373791337</v>
      </c>
      <c r="AA38" s="20">
        <v>2403482</v>
      </c>
    </row>
    <row r="39" spans="1:27" ht="13.5" x14ac:dyDescent="0.25">
      <c r="A39" s="19" t="s">
        <v>65</v>
      </c>
      <c r="B39" s="15" t="s">
        <v>32</v>
      </c>
      <c r="C39" s="20">
        <v>5298929</v>
      </c>
      <c r="D39" s="20"/>
      <c r="E39" s="21">
        <v>13985064</v>
      </c>
      <c r="F39" s="22">
        <v>13985064</v>
      </c>
      <c r="G39" s="22"/>
      <c r="H39" s="22"/>
      <c r="I39" s="22">
        <v>3140633</v>
      </c>
      <c r="J39" s="22">
        <v>3140633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3140633</v>
      </c>
      <c r="X39" s="22">
        <v>3496266</v>
      </c>
      <c r="Y39" s="22">
        <v>-355633</v>
      </c>
      <c r="Z39" s="23">
        <v>-10.171794708983812</v>
      </c>
      <c r="AA39" s="20">
        <v>13985064</v>
      </c>
    </row>
    <row r="40" spans="1:27" ht="13.5" x14ac:dyDescent="0.25">
      <c r="A40" s="19" t="s">
        <v>40</v>
      </c>
      <c r="B40" s="15" t="s">
        <v>32</v>
      </c>
      <c r="C40" s="20">
        <v>7918301</v>
      </c>
      <c r="D40" s="20"/>
      <c r="E40" s="21">
        <v>7489524</v>
      </c>
      <c r="F40" s="22">
        <v>7489524</v>
      </c>
      <c r="G40" s="22">
        <v>624126</v>
      </c>
      <c r="H40" s="22">
        <v>624126</v>
      </c>
      <c r="I40" s="22">
        <v>624126</v>
      </c>
      <c r="J40" s="22">
        <v>1872378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1872378</v>
      </c>
      <c r="X40" s="22">
        <v>1872381</v>
      </c>
      <c r="Y40" s="22">
        <v>-3</v>
      </c>
      <c r="Z40" s="23"/>
      <c r="AA40" s="20">
        <v>7489524</v>
      </c>
    </row>
    <row r="41" spans="1:27" ht="13.5" x14ac:dyDescent="0.25">
      <c r="A41" s="19" t="s">
        <v>66</v>
      </c>
      <c r="B41" s="15" t="s">
        <v>32</v>
      </c>
      <c r="C41" s="20">
        <v>19567503</v>
      </c>
      <c r="D41" s="20"/>
      <c r="E41" s="21">
        <v>30109225</v>
      </c>
      <c r="F41" s="22">
        <v>30109225</v>
      </c>
      <c r="G41" s="22">
        <v>2348</v>
      </c>
      <c r="H41" s="22">
        <v>1739493</v>
      </c>
      <c r="I41" s="22">
        <v>1221640</v>
      </c>
      <c r="J41" s="22">
        <v>2963481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2963481</v>
      </c>
      <c r="X41" s="22">
        <v>7527307</v>
      </c>
      <c r="Y41" s="22">
        <v>-4563826</v>
      </c>
      <c r="Z41" s="23">
        <v>-60.630262589263332</v>
      </c>
      <c r="AA41" s="20">
        <v>30109225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2247338</v>
      </c>
      <c r="D43" s="20"/>
      <c r="E43" s="21">
        <v>1654812</v>
      </c>
      <c r="F43" s="22">
        <v>1654812</v>
      </c>
      <c r="G43" s="22"/>
      <c r="H43" s="22">
        <v>4264</v>
      </c>
      <c r="I43" s="22">
        <v>74585</v>
      </c>
      <c r="J43" s="22">
        <v>78849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78849</v>
      </c>
      <c r="X43" s="22">
        <v>413703</v>
      </c>
      <c r="Y43" s="22">
        <v>-334854</v>
      </c>
      <c r="Z43" s="23">
        <v>-80.940674831944662</v>
      </c>
      <c r="AA43" s="20">
        <v>1654812</v>
      </c>
    </row>
    <row r="44" spans="1:27" ht="13.5" x14ac:dyDescent="0.25">
      <c r="A44" s="19" t="s">
        <v>69</v>
      </c>
      <c r="B44" s="15" t="s">
        <v>32</v>
      </c>
      <c r="C44" s="20">
        <v>3424799</v>
      </c>
      <c r="D44" s="20"/>
      <c r="E44" s="21">
        <v>3336555</v>
      </c>
      <c r="F44" s="22">
        <v>3336555</v>
      </c>
      <c r="G44" s="22">
        <v>809855</v>
      </c>
      <c r="H44" s="22">
        <v>343820</v>
      </c>
      <c r="I44" s="22">
        <v>249064</v>
      </c>
      <c r="J44" s="22">
        <v>1402739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1402739</v>
      </c>
      <c r="X44" s="22">
        <v>1727550</v>
      </c>
      <c r="Y44" s="22">
        <v>-324811</v>
      </c>
      <c r="Z44" s="23">
        <v>-18.801829180052675</v>
      </c>
      <c r="AA44" s="20">
        <v>3336555</v>
      </c>
    </row>
    <row r="45" spans="1:27" ht="13.5" x14ac:dyDescent="0.25">
      <c r="A45" s="19" t="s">
        <v>70</v>
      </c>
      <c r="B45" s="15" t="s">
        <v>32</v>
      </c>
      <c r="C45" s="20">
        <v>14869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>
        <v>12902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94739535</v>
      </c>
      <c r="D47" s="29">
        <f t="shared" ref="D47:Y47" si="1">SUM(D34:D46)</f>
        <v>0</v>
      </c>
      <c r="E47" s="30">
        <f t="shared" si="1"/>
        <v>108124817</v>
      </c>
      <c r="F47" s="31">
        <f t="shared" si="1"/>
        <v>108124817</v>
      </c>
      <c r="G47" s="31">
        <f t="shared" si="1"/>
        <v>4499327</v>
      </c>
      <c r="H47" s="31">
        <f t="shared" si="1"/>
        <v>6293978</v>
      </c>
      <c r="I47" s="31">
        <f t="shared" si="1"/>
        <v>9148040</v>
      </c>
      <c r="J47" s="31">
        <f t="shared" si="1"/>
        <v>19941345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19941345</v>
      </c>
      <c r="X47" s="31">
        <f t="shared" si="1"/>
        <v>27955299</v>
      </c>
      <c r="Y47" s="31">
        <f t="shared" si="1"/>
        <v>-8013954</v>
      </c>
      <c r="Z47" s="32">
        <f>+IF(X47&lt;&gt;0,+(Y47/X47)*100,0)</f>
        <v>-28.667030175567071</v>
      </c>
      <c r="AA47" s="29">
        <f>SUM(AA34:AA46)</f>
        <v>108124817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33957746</v>
      </c>
      <c r="D48" s="39">
        <f t="shared" si="2"/>
        <v>0</v>
      </c>
      <c r="E48" s="40">
        <f t="shared" si="2"/>
        <v>23649012</v>
      </c>
      <c r="F48" s="41">
        <f t="shared" si="2"/>
        <v>23649012</v>
      </c>
      <c r="G48" s="41">
        <f t="shared" si="2"/>
        <v>15948763</v>
      </c>
      <c r="H48" s="41">
        <f t="shared" si="2"/>
        <v>2432939</v>
      </c>
      <c r="I48" s="41">
        <f t="shared" si="2"/>
        <v>479750</v>
      </c>
      <c r="J48" s="41">
        <f t="shared" si="2"/>
        <v>18861452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18861452</v>
      </c>
      <c r="X48" s="41">
        <f t="shared" si="2"/>
        <v>6575506</v>
      </c>
      <c r="Y48" s="41">
        <f t="shared" si="2"/>
        <v>12285946</v>
      </c>
      <c r="Z48" s="42">
        <f>+IF(X48&lt;&gt;0,+(Y48/X48)*100,0)</f>
        <v>186.84411511448701</v>
      </c>
      <c r="AA48" s="39">
        <f>+AA32-AA47</f>
        <v>23649012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43478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34001224</v>
      </c>
      <c r="D51" s="48">
        <f t="shared" si="3"/>
        <v>0</v>
      </c>
      <c r="E51" s="49">
        <f t="shared" si="3"/>
        <v>23649012</v>
      </c>
      <c r="F51" s="50">
        <f t="shared" si="3"/>
        <v>23649012</v>
      </c>
      <c r="G51" s="50">
        <f t="shared" si="3"/>
        <v>15948763</v>
      </c>
      <c r="H51" s="50">
        <f t="shared" si="3"/>
        <v>2432939</v>
      </c>
      <c r="I51" s="50">
        <f t="shared" si="3"/>
        <v>479750</v>
      </c>
      <c r="J51" s="50">
        <f t="shared" si="3"/>
        <v>18861452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18861452</v>
      </c>
      <c r="X51" s="50">
        <f t="shared" si="3"/>
        <v>6575506</v>
      </c>
      <c r="Y51" s="50">
        <f t="shared" si="3"/>
        <v>12285946</v>
      </c>
      <c r="Z51" s="51">
        <f>+IF(X51&lt;&gt;0,+(Y51/X51)*100,0)</f>
        <v>186.84411511448701</v>
      </c>
      <c r="AA51" s="48">
        <f>SUM(AA48:AA50)</f>
        <v>23649012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34001224</v>
      </c>
      <c r="D53" s="54">
        <f>+D51-D52</f>
        <v>0</v>
      </c>
      <c r="E53" s="55">
        <f t="shared" si="4"/>
        <v>23649012</v>
      </c>
      <c r="F53" s="56">
        <f t="shared" si="4"/>
        <v>23649012</v>
      </c>
      <c r="G53" s="56">
        <f t="shared" si="4"/>
        <v>15948763</v>
      </c>
      <c r="H53" s="56">
        <f t="shared" si="4"/>
        <v>2432939</v>
      </c>
      <c r="I53" s="56">
        <f t="shared" si="4"/>
        <v>479750</v>
      </c>
      <c r="J53" s="56">
        <f t="shared" si="4"/>
        <v>18861452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18861452</v>
      </c>
      <c r="X53" s="56">
        <f t="shared" si="4"/>
        <v>6575506</v>
      </c>
      <c r="Y53" s="56">
        <f t="shared" si="4"/>
        <v>12285946</v>
      </c>
      <c r="Z53" s="57">
        <f>+IF(X53&lt;&gt;0,+(Y53/X53)*100,0)</f>
        <v>186.84411511448701</v>
      </c>
      <c r="AA53" s="54">
        <f>+AA51-AA52</f>
        <v>23649012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34001224</v>
      </c>
      <c r="D56" s="48">
        <f>SUM(D53:D55)</f>
        <v>0</v>
      </c>
      <c r="E56" s="49">
        <f t="shared" si="5"/>
        <v>23649012</v>
      </c>
      <c r="F56" s="50">
        <f t="shared" si="5"/>
        <v>23649012</v>
      </c>
      <c r="G56" s="50">
        <f t="shared" si="5"/>
        <v>15948763</v>
      </c>
      <c r="H56" s="50">
        <f t="shared" si="5"/>
        <v>2432939</v>
      </c>
      <c r="I56" s="50">
        <f t="shared" si="5"/>
        <v>479750</v>
      </c>
      <c r="J56" s="50">
        <f t="shared" si="5"/>
        <v>18861452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18861452</v>
      </c>
      <c r="X56" s="50">
        <f t="shared" si="5"/>
        <v>6575506</v>
      </c>
      <c r="Y56" s="50">
        <f t="shared" si="5"/>
        <v>12285946</v>
      </c>
      <c r="Z56" s="51">
        <f>+IF(X56&lt;&gt;0,+(Y56/X56)*100,0)</f>
        <v>186.84411511448701</v>
      </c>
      <c r="AA56" s="48">
        <f>SUM(AA53:AA55)</f>
        <v>23649012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34001224</v>
      </c>
      <c r="D59" s="65">
        <f>SUM(D56:D58)</f>
        <v>0</v>
      </c>
      <c r="E59" s="66">
        <f t="shared" si="6"/>
        <v>23649012</v>
      </c>
      <c r="F59" s="67">
        <f t="shared" si="6"/>
        <v>23649012</v>
      </c>
      <c r="G59" s="67">
        <f t="shared" si="6"/>
        <v>15948763</v>
      </c>
      <c r="H59" s="67">
        <f t="shared" si="6"/>
        <v>2432939</v>
      </c>
      <c r="I59" s="67">
        <f t="shared" si="6"/>
        <v>479750</v>
      </c>
      <c r="J59" s="67">
        <f t="shared" si="6"/>
        <v>18861452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18861452</v>
      </c>
      <c r="X59" s="67">
        <f t="shared" si="6"/>
        <v>6575506</v>
      </c>
      <c r="Y59" s="67">
        <f t="shared" si="6"/>
        <v>12285946</v>
      </c>
      <c r="Z59" s="68">
        <f>+IF(X59&lt;&gt;0,+(Y59/X59)*100,0)</f>
        <v>186.84411511448701</v>
      </c>
      <c r="AA59" s="65">
        <f>SUM(AA56:AA58)</f>
        <v>23649012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33962559</v>
      </c>
      <c r="D9" s="20"/>
      <c r="E9" s="21">
        <v>38087379</v>
      </c>
      <c r="F9" s="22">
        <v>38087379</v>
      </c>
      <c r="G9" s="22">
        <v>3141512</v>
      </c>
      <c r="H9" s="22">
        <v>3206416</v>
      </c>
      <c r="I9" s="22">
        <v>3187216</v>
      </c>
      <c r="J9" s="22">
        <v>9535144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9535144</v>
      </c>
      <c r="X9" s="22">
        <v>9464074</v>
      </c>
      <c r="Y9" s="22">
        <v>71070</v>
      </c>
      <c r="Z9" s="23">
        <v>0.75094510038700035</v>
      </c>
      <c r="AA9" s="20">
        <v>38087379</v>
      </c>
    </row>
    <row r="10" spans="1:27" ht="13.5" x14ac:dyDescent="0.25">
      <c r="A10" s="19" t="s">
        <v>38</v>
      </c>
      <c r="B10" s="15" t="s">
        <v>32</v>
      </c>
      <c r="C10" s="20">
        <v>2429211</v>
      </c>
      <c r="D10" s="20"/>
      <c r="E10" s="21">
        <v>1747941</v>
      </c>
      <c r="F10" s="22">
        <v>1747941</v>
      </c>
      <c r="G10" s="22"/>
      <c r="H10" s="22">
        <v>155094</v>
      </c>
      <c r="I10" s="22">
        <v>149253</v>
      </c>
      <c r="J10" s="22">
        <v>304347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304347</v>
      </c>
      <c r="X10" s="22">
        <v>306928</v>
      </c>
      <c r="Y10" s="22">
        <v>-2581</v>
      </c>
      <c r="Z10" s="23">
        <v>-0.84091382995360475</v>
      </c>
      <c r="AA10" s="20">
        <v>1747941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14172</v>
      </c>
      <c r="D19" s="20"/>
      <c r="E19" s="21">
        <v>14935</v>
      </c>
      <c r="F19" s="22">
        <v>14935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3735</v>
      </c>
      <c r="Y19" s="22">
        <v>-3735</v>
      </c>
      <c r="Z19" s="23">
        <v>-100</v>
      </c>
      <c r="AA19" s="20">
        <v>14935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18206198</v>
      </c>
      <c r="D25" s="20"/>
      <c r="E25" s="21">
        <v>19662694</v>
      </c>
      <c r="F25" s="22">
        <v>19662694</v>
      </c>
      <c r="G25" s="22">
        <v>8192747</v>
      </c>
      <c r="H25" s="22"/>
      <c r="I25" s="22"/>
      <c r="J25" s="22">
        <v>8192747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8192747</v>
      </c>
      <c r="X25" s="22">
        <v>7646603</v>
      </c>
      <c r="Y25" s="22">
        <v>546144</v>
      </c>
      <c r="Z25" s="23">
        <v>7.1423088134691959</v>
      </c>
      <c r="AA25" s="20">
        <v>19662694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3177140</v>
      </c>
      <c r="D28" s="20"/>
      <c r="E28" s="21">
        <v>3368627</v>
      </c>
      <c r="F28" s="22">
        <v>3368627</v>
      </c>
      <c r="G28" s="22">
        <v>283162</v>
      </c>
      <c r="H28" s="22">
        <v>286180</v>
      </c>
      <c r="I28" s="22">
        <v>283341</v>
      </c>
      <c r="J28" s="22">
        <v>852683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852683</v>
      </c>
      <c r="X28" s="22">
        <v>842160</v>
      </c>
      <c r="Y28" s="22">
        <v>10523</v>
      </c>
      <c r="Z28" s="23">
        <v>1.2495250308729933</v>
      </c>
      <c r="AA28" s="20">
        <v>3368627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57789280</v>
      </c>
      <c r="D32" s="29">
        <f t="shared" ref="D32:Y32" si="0">SUM(D6:D31)</f>
        <v>0</v>
      </c>
      <c r="E32" s="30">
        <f t="shared" si="0"/>
        <v>62881576</v>
      </c>
      <c r="F32" s="31">
        <f t="shared" si="0"/>
        <v>62881576</v>
      </c>
      <c r="G32" s="31">
        <f t="shared" si="0"/>
        <v>11617421</v>
      </c>
      <c r="H32" s="31">
        <f t="shared" si="0"/>
        <v>3647690</v>
      </c>
      <c r="I32" s="31">
        <f t="shared" si="0"/>
        <v>3619810</v>
      </c>
      <c r="J32" s="31">
        <f t="shared" si="0"/>
        <v>18884921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18884921</v>
      </c>
      <c r="X32" s="31">
        <f t="shared" si="0"/>
        <v>18263500</v>
      </c>
      <c r="Y32" s="31">
        <f t="shared" si="0"/>
        <v>621421</v>
      </c>
      <c r="Z32" s="32">
        <f>+IF(X32&lt;&gt;0,+(Y32/X32)*100,0)</f>
        <v>3.4025296356120132</v>
      </c>
      <c r="AA32" s="29">
        <f>SUM(AA6:AA31)</f>
        <v>62881576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21233689</v>
      </c>
      <c r="D34" s="20"/>
      <c r="E34" s="21">
        <v>23121781</v>
      </c>
      <c r="F34" s="22">
        <v>23121781</v>
      </c>
      <c r="G34" s="22">
        <v>2397466</v>
      </c>
      <c r="H34" s="22">
        <v>668495</v>
      </c>
      <c r="I34" s="22">
        <v>1808598</v>
      </c>
      <c r="J34" s="22">
        <v>4874559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4874559</v>
      </c>
      <c r="X34" s="22">
        <v>5291560</v>
      </c>
      <c r="Y34" s="22">
        <v>-417001</v>
      </c>
      <c r="Z34" s="23">
        <v>-7.8804927091443737</v>
      </c>
      <c r="AA34" s="20">
        <v>23121781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4815057</v>
      </c>
      <c r="D37" s="20"/>
      <c r="E37" s="21">
        <v>6442617</v>
      </c>
      <c r="F37" s="22">
        <v>6442617</v>
      </c>
      <c r="G37" s="22">
        <v>417738</v>
      </c>
      <c r="H37" s="22">
        <v>386036</v>
      </c>
      <c r="I37" s="22">
        <v>317178</v>
      </c>
      <c r="J37" s="22">
        <v>1120952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1120952</v>
      </c>
      <c r="X37" s="22">
        <v>1610658</v>
      </c>
      <c r="Y37" s="22">
        <v>-489706</v>
      </c>
      <c r="Z37" s="23">
        <v>-30.404095717402452</v>
      </c>
      <c r="AA37" s="20">
        <v>6442617</v>
      </c>
    </row>
    <row r="38" spans="1:27" ht="13.5" x14ac:dyDescent="0.25">
      <c r="A38" s="19" t="s">
        <v>64</v>
      </c>
      <c r="B38" s="15" t="s">
        <v>32</v>
      </c>
      <c r="C38" s="20">
        <v>757686</v>
      </c>
      <c r="D38" s="20"/>
      <c r="E38" s="21">
        <v>131648</v>
      </c>
      <c r="F38" s="22">
        <v>131648</v>
      </c>
      <c r="G38" s="22">
        <v>679239</v>
      </c>
      <c r="H38" s="22">
        <v>-679239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131648</v>
      </c>
    </row>
    <row r="39" spans="1:27" ht="13.5" x14ac:dyDescent="0.25">
      <c r="A39" s="19" t="s">
        <v>65</v>
      </c>
      <c r="B39" s="15" t="s">
        <v>32</v>
      </c>
      <c r="C39" s="20">
        <v>4089357</v>
      </c>
      <c r="D39" s="20"/>
      <c r="E39" s="21">
        <v>5609483</v>
      </c>
      <c r="F39" s="22">
        <v>5609483</v>
      </c>
      <c r="G39" s="22">
        <v>-50512</v>
      </c>
      <c r="H39" s="22">
        <v>50512</v>
      </c>
      <c r="I39" s="22">
        <v>833055</v>
      </c>
      <c r="J39" s="22">
        <v>833055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833055</v>
      </c>
      <c r="X39" s="22"/>
      <c r="Y39" s="22">
        <v>833055</v>
      </c>
      <c r="Z39" s="23"/>
      <c r="AA39" s="20">
        <v>5609483</v>
      </c>
    </row>
    <row r="40" spans="1:27" ht="13.5" x14ac:dyDescent="0.25">
      <c r="A40" s="19" t="s">
        <v>40</v>
      </c>
      <c r="B40" s="15" t="s">
        <v>32</v>
      </c>
      <c r="C40" s="20">
        <v>5438659</v>
      </c>
      <c r="D40" s="20"/>
      <c r="E40" s="21">
        <v>7797081</v>
      </c>
      <c r="F40" s="22">
        <v>7797081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7797081</v>
      </c>
    </row>
    <row r="41" spans="1:27" ht="13.5" x14ac:dyDescent="0.25">
      <c r="A41" s="19" t="s">
        <v>66</v>
      </c>
      <c r="B41" s="15" t="s">
        <v>32</v>
      </c>
      <c r="C41" s="20">
        <v>19838048</v>
      </c>
      <c r="D41" s="20"/>
      <c r="E41" s="21">
        <v>17953890</v>
      </c>
      <c r="F41" s="22">
        <v>17953890</v>
      </c>
      <c r="G41" s="22">
        <v>2317931</v>
      </c>
      <c r="H41" s="22">
        <v>315857</v>
      </c>
      <c r="I41" s="22">
        <v>1487605</v>
      </c>
      <c r="J41" s="22">
        <v>4121393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4121393</v>
      </c>
      <c r="X41" s="22">
        <v>4430551</v>
      </c>
      <c r="Y41" s="22">
        <v>-309158</v>
      </c>
      <c r="Z41" s="23">
        <v>-6.9778679897827605</v>
      </c>
      <c r="AA41" s="20">
        <v>17953890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1152174</v>
      </c>
      <c r="D43" s="20"/>
      <c r="E43" s="21">
        <v>1161875</v>
      </c>
      <c r="F43" s="22">
        <v>1161875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1161875</v>
      </c>
    </row>
    <row r="44" spans="1:27" ht="13.5" x14ac:dyDescent="0.25">
      <c r="A44" s="19" t="s">
        <v>69</v>
      </c>
      <c r="B44" s="15" t="s">
        <v>32</v>
      </c>
      <c r="C44" s="20">
        <v>1729102</v>
      </c>
      <c r="D44" s="20"/>
      <c r="E44" s="21">
        <v>2261083</v>
      </c>
      <c r="F44" s="22">
        <v>2261083</v>
      </c>
      <c r="G44" s="22">
        <v>342079</v>
      </c>
      <c r="H44" s="22">
        <v>52600</v>
      </c>
      <c r="I44" s="22">
        <v>173158</v>
      </c>
      <c r="J44" s="22">
        <v>567837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567837</v>
      </c>
      <c r="X44" s="22">
        <v>891979</v>
      </c>
      <c r="Y44" s="22">
        <v>-324142</v>
      </c>
      <c r="Z44" s="23">
        <v>-36.339644767421653</v>
      </c>
      <c r="AA44" s="20">
        <v>2261083</v>
      </c>
    </row>
    <row r="45" spans="1:27" ht="13.5" x14ac:dyDescent="0.25">
      <c r="A45" s="19" t="s">
        <v>70</v>
      </c>
      <c r="B45" s="15" t="s">
        <v>32</v>
      </c>
      <c r="C45" s="20">
        <v>855735</v>
      </c>
      <c r="D45" s="20"/>
      <c r="E45" s="21">
        <v>1043160</v>
      </c>
      <c r="F45" s="22">
        <v>1043160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>
        <v>1043160</v>
      </c>
    </row>
    <row r="46" spans="1:27" ht="13.5" x14ac:dyDescent="0.25">
      <c r="A46" s="19" t="s">
        <v>71</v>
      </c>
      <c r="B46" s="15" t="s">
        <v>32</v>
      </c>
      <c r="C46" s="20">
        <v>-13360</v>
      </c>
      <c r="D46" s="20"/>
      <c r="E46" s="21">
        <v>36429</v>
      </c>
      <c r="F46" s="22">
        <v>36429</v>
      </c>
      <c r="G46" s="22">
        <v>-13360</v>
      </c>
      <c r="H46" s="22">
        <v>13360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36429</v>
      </c>
    </row>
    <row r="47" spans="1:27" x14ac:dyDescent="0.2">
      <c r="A47" s="37" t="s">
        <v>72</v>
      </c>
      <c r="B47" s="28" t="s">
        <v>32</v>
      </c>
      <c r="C47" s="29">
        <f>SUM(C34:C46)</f>
        <v>59896147</v>
      </c>
      <c r="D47" s="29">
        <f t="shared" ref="D47:Y47" si="1">SUM(D34:D46)</f>
        <v>0</v>
      </c>
      <c r="E47" s="30">
        <f t="shared" si="1"/>
        <v>65559047</v>
      </c>
      <c r="F47" s="31">
        <f t="shared" si="1"/>
        <v>65559047</v>
      </c>
      <c r="G47" s="31">
        <f t="shared" si="1"/>
        <v>6090581</v>
      </c>
      <c r="H47" s="31">
        <f t="shared" si="1"/>
        <v>807621</v>
      </c>
      <c r="I47" s="31">
        <f t="shared" si="1"/>
        <v>4619594</v>
      </c>
      <c r="J47" s="31">
        <f t="shared" si="1"/>
        <v>11517796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11517796</v>
      </c>
      <c r="X47" s="31">
        <f t="shared" si="1"/>
        <v>12224748</v>
      </c>
      <c r="Y47" s="31">
        <f t="shared" si="1"/>
        <v>-706952</v>
      </c>
      <c r="Z47" s="32">
        <f>+IF(X47&lt;&gt;0,+(Y47/X47)*100,0)</f>
        <v>-5.7829576527876076</v>
      </c>
      <c r="AA47" s="29">
        <f>SUM(AA34:AA46)</f>
        <v>65559047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-2106867</v>
      </c>
      <c r="D48" s="39">
        <f t="shared" si="2"/>
        <v>0</v>
      </c>
      <c r="E48" s="40">
        <f t="shared" si="2"/>
        <v>-2677471</v>
      </c>
      <c r="F48" s="41">
        <f t="shared" si="2"/>
        <v>-2677471</v>
      </c>
      <c r="G48" s="41">
        <f t="shared" si="2"/>
        <v>5526840</v>
      </c>
      <c r="H48" s="41">
        <f t="shared" si="2"/>
        <v>2840069</v>
      </c>
      <c r="I48" s="41">
        <f t="shared" si="2"/>
        <v>-999784</v>
      </c>
      <c r="J48" s="41">
        <f t="shared" si="2"/>
        <v>7367125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7367125</v>
      </c>
      <c r="X48" s="41">
        <f t="shared" si="2"/>
        <v>6038752</v>
      </c>
      <c r="Y48" s="41">
        <f t="shared" si="2"/>
        <v>1328373</v>
      </c>
      <c r="Z48" s="42">
        <f>+IF(X48&lt;&gt;0,+(Y48/X48)*100,0)</f>
        <v>21.997475637350234</v>
      </c>
      <c r="AA48" s="39">
        <f>+AA32-AA47</f>
        <v>-2677471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17338000</v>
      </c>
      <c r="F49" s="22">
        <v>17338000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4334499</v>
      </c>
      <c r="Y49" s="22">
        <v>-4334499</v>
      </c>
      <c r="Z49" s="23">
        <v>-100</v>
      </c>
      <c r="AA49" s="20">
        <v>17338000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-2106867</v>
      </c>
      <c r="D51" s="48">
        <f t="shared" si="3"/>
        <v>0</v>
      </c>
      <c r="E51" s="49">
        <f t="shared" si="3"/>
        <v>14660529</v>
      </c>
      <c r="F51" s="50">
        <f t="shared" si="3"/>
        <v>14660529</v>
      </c>
      <c r="G51" s="50">
        <f t="shared" si="3"/>
        <v>5526840</v>
      </c>
      <c r="H51" s="50">
        <f t="shared" si="3"/>
        <v>2840069</v>
      </c>
      <c r="I51" s="50">
        <f t="shared" si="3"/>
        <v>-999784</v>
      </c>
      <c r="J51" s="50">
        <f t="shared" si="3"/>
        <v>7367125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7367125</v>
      </c>
      <c r="X51" s="50">
        <f t="shared" si="3"/>
        <v>10373251</v>
      </c>
      <c r="Y51" s="50">
        <f t="shared" si="3"/>
        <v>-3006126</v>
      </c>
      <c r="Z51" s="51">
        <f>+IF(X51&lt;&gt;0,+(Y51/X51)*100,0)</f>
        <v>-28.979593764770563</v>
      </c>
      <c r="AA51" s="48">
        <f>SUM(AA48:AA50)</f>
        <v>14660529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-2106867</v>
      </c>
      <c r="D53" s="54">
        <f>+D51-D52</f>
        <v>0</v>
      </c>
      <c r="E53" s="55">
        <f t="shared" si="4"/>
        <v>14660529</v>
      </c>
      <c r="F53" s="56">
        <f t="shared" si="4"/>
        <v>14660529</v>
      </c>
      <c r="G53" s="56">
        <f t="shared" si="4"/>
        <v>5526840</v>
      </c>
      <c r="H53" s="56">
        <f t="shared" si="4"/>
        <v>2840069</v>
      </c>
      <c r="I53" s="56">
        <f t="shared" si="4"/>
        <v>-999784</v>
      </c>
      <c r="J53" s="56">
        <f t="shared" si="4"/>
        <v>7367125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7367125</v>
      </c>
      <c r="X53" s="56">
        <f t="shared" si="4"/>
        <v>10373251</v>
      </c>
      <c r="Y53" s="56">
        <f t="shared" si="4"/>
        <v>-3006126</v>
      </c>
      <c r="Z53" s="57">
        <f>+IF(X53&lt;&gt;0,+(Y53/X53)*100,0)</f>
        <v>-28.979593764770563</v>
      </c>
      <c r="AA53" s="54">
        <f>+AA51-AA52</f>
        <v>14660529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-2106867</v>
      </c>
      <c r="D56" s="48">
        <f>SUM(D53:D55)</f>
        <v>0</v>
      </c>
      <c r="E56" s="49">
        <f t="shared" si="5"/>
        <v>14660529</v>
      </c>
      <c r="F56" s="50">
        <f t="shared" si="5"/>
        <v>14660529</v>
      </c>
      <c r="G56" s="50">
        <f t="shared" si="5"/>
        <v>5526840</v>
      </c>
      <c r="H56" s="50">
        <f t="shared" si="5"/>
        <v>2840069</v>
      </c>
      <c r="I56" s="50">
        <f t="shared" si="5"/>
        <v>-999784</v>
      </c>
      <c r="J56" s="50">
        <f t="shared" si="5"/>
        <v>7367125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7367125</v>
      </c>
      <c r="X56" s="50">
        <f t="shared" si="5"/>
        <v>10373251</v>
      </c>
      <c r="Y56" s="50">
        <f t="shared" si="5"/>
        <v>-3006126</v>
      </c>
      <c r="Z56" s="51">
        <f>+IF(X56&lt;&gt;0,+(Y56/X56)*100,0)</f>
        <v>-28.979593764770563</v>
      </c>
      <c r="AA56" s="48">
        <f>SUM(AA53:AA55)</f>
        <v>14660529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-2106867</v>
      </c>
      <c r="D59" s="65">
        <f>SUM(D56:D58)</f>
        <v>0</v>
      </c>
      <c r="E59" s="66">
        <f t="shared" si="6"/>
        <v>14660529</v>
      </c>
      <c r="F59" s="67">
        <f t="shared" si="6"/>
        <v>14660529</v>
      </c>
      <c r="G59" s="67">
        <f t="shared" si="6"/>
        <v>5526840</v>
      </c>
      <c r="H59" s="67">
        <f t="shared" si="6"/>
        <v>2840069</v>
      </c>
      <c r="I59" s="67">
        <f t="shared" si="6"/>
        <v>-999784</v>
      </c>
      <c r="J59" s="67">
        <f t="shared" si="6"/>
        <v>7367125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7367125</v>
      </c>
      <c r="X59" s="67">
        <f t="shared" si="6"/>
        <v>10373251</v>
      </c>
      <c r="Y59" s="67">
        <f t="shared" si="6"/>
        <v>-3006126</v>
      </c>
      <c r="Z59" s="68">
        <f>+IF(X59&lt;&gt;0,+(Y59/X59)*100,0)</f>
        <v>-28.979593764770563</v>
      </c>
      <c r="AA59" s="65">
        <f>SUM(AA56:AA58)</f>
        <v>14660529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2126448</v>
      </c>
      <c r="F9" s="22">
        <v>2126448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531612</v>
      </c>
      <c r="Y9" s="22">
        <v>-531612</v>
      </c>
      <c r="Z9" s="23">
        <v>-100</v>
      </c>
      <c r="AA9" s="20">
        <v>2126448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1333146</v>
      </c>
      <c r="D19" s="20"/>
      <c r="E19" s="21">
        <v>12000000</v>
      </c>
      <c r="F19" s="22">
        <v>12000000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3000000</v>
      </c>
      <c r="Y19" s="22">
        <v>-3000000</v>
      </c>
      <c r="Z19" s="23">
        <v>-100</v>
      </c>
      <c r="AA19" s="20">
        <v>12000000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1333146</v>
      </c>
      <c r="D32" s="29">
        <f t="shared" ref="D32:Y32" si="0">SUM(D6:D31)</f>
        <v>0</v>
      </c>
      <c r="E32" s="30">
        <f t="shared" si="0"/>
        <v>14126448</v>
      </c>
      <c r="F32" s="31">
        <f t="shared" si="0"/>
        <v>14126448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3531612</v>
      </c>
      <c r="Y32" s="31">
        <f t="shared" si="0"/>
        <v>-3531612</v>
      </c>
      <c r="Z32" s="32">
        <f>+IF(X32&lt;&gt;0,+(Y32/X32)*100,0)</f>
        <v>-100</v>
      </c>
      <c r="AA32" s="29">
        <f>SUM(AA6:AA31)</f>
        <v>14126448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4168</v>
      </c>
      <c r="F39" s="22">
        <v>4168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1041</v>
      </c>
      <c r="Y39" s="22">
        <v>-1041</v>
      </c>
      <c r="Z39" s="23">
        <v>-100</v>
      </c>
      <c r="AA39" s="20">
        <v>4168</v>
      </c>
    </row>
    <row r="40" spans="1:27" ht="13.5" x14ac:dyDescent="0.25">
      <c r="A40" s="19" t="s">
        <v>40</v>
      </c>
      <c r="B40" s="15" t="s">
        <v>32</v>
      </c>
      <c r="C40" s="20">
        <v>64957</v>
      </c>
      <c r="D40" s="20"/>
      <c r="E40" s="21">
        <v>12000000</v>
      </c>
      <c r="F40" s="22">
        <v>12000000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12000000</v>
      </c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2042005</v>
      </c>
      <c r="F41" s="22">
        <v>2042005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510495</v>
      </c>
      <c r="Y41" s="22">
        <v>-510495</v>
      </c>
      <c r="Z41" s="23">
        <v>-100</v>
      </c>
      <c r="AA41" s="20">
        <v>2042005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84445</v>
      </c>
      <c r="F44" s="22">
        <v>84445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21102</v>
      </c>
      <c r="Y44" s="22">
        <v>-21102</v>
      </c>
      <c r="Z44" s="23">
        <v>-100</v>
      </c>
      <c r="AA44" s="20">
        <v>84445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64957</v>
      </c>
      <c r="D47" s="29">
        <f t="shared" ref="D47:Y47" si="1">SUM(D34:D46)</f>
        <v>0</v>
      </c>
      <c r="E47" s="30">
        <f t="shared" si="1"/>
        <v>14130618</v>
      </c>
      <c r="F47" s="31">
        <f t="shared" si="1"/>
        <v>14130618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532638</v>
      </c>
      <c r="Y47" s="31">
        <f t="shared" si="1"/>
        <v>-532638</v>
      </c>
      <c r="Z47" s="32">
        <f>+IF(X47&lt;&gt;0,+(Y47/X47)*100,0)</f>
        <v>-100</v>
      </c>
      <c r="AA47" s="29">
        <f>SUM(AA34:AA46)</f>
        <v>14130618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1268189</v>
      </c>
      <c r="D48" s="39">
        <f t="shared" si="2"/>
        <v>0</v>
      </c>
      <c r="E48" s="40">
        <f t="shared" si="2"/>
        <v>-4170</v>
      </c>
      <c r="F48" s="41">
        <f t="shared" si="2"/>
        <v>-4170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2998974</v>
      </c>
      <c r="Y48" s="41">
        <f t="shared" si="2"/>
        <v>-2998974</v>
      </c>
      <c r="Z48" s="42">
        <f>+IF(X48&lt;&gt;0,+(Y48/X48)*100,0)</f>
        <v>-100</v>
      </c>
      <c r="AA48" s="39">
        <f>+AA32-AA47</f>
        <v>-4170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1268189</v>
      </c>
      <c r="D51" s="48">
        <f t="shared" si="3"/>
        <v>0</v>
      </c>
      <c r="E51" s="49">
        <f t="shared" si="3"/>
        <v>-4170</v>
      </c>
      <c r="F51" s="50">
        <f t="shared" si="3"/>
        <v>-4170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2998974</v>
      </c>
      <c r="Y51" s="50">
        <f t="shared" si="3"/>
        <v>-2998974</v>
      </c>
      <c r="Z51" s="51">
        <f>+IF(X51&lt;&gt;0,+(Y51/X51)*100,0)</f>
        <v>-100</v>
      </c>
      <c r="AA51" s="48">
        <f>SUM(AA48:AA50)</f>
        <v>-4170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1268189</v>
      </c>
      <c r="D53" s="54">
        <f>+D51-D52</f>
        <v>0</v>
      </c>
      <c r="E53" s="55">
        <f t="shared" si="4"/>
        <v>-4170</v>
      </c>
      <c r="F53" s="56">
        <f t="shared" si="4"/>
        <v>-4170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2998974</v>
      </c>
      <c r="Y53" s="56">
        <f t="shared" si="4"/>
        <v>-2998974</v>
      </c>
      <c r="Z53" s="57">
        <f>+IF(X53&lt;&gt;0,+(Y53/X53)*100,0)</f>
        <v>-100</v>
      </c>
      <c r="AA53" s="54">
        <f>+AA51-AA52</f>
        <v>-4170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1268189</v>
      </c>
      <c r="D56" s="48">
        <f>SUM(D53:D55)</f>
        <v>0</v>
      </c>
      <c r="E56" s="49">
        <f t="shared" si="5"/>
        <v>-4170</v>
      </c>
      <c r="F56" s="50">
        <f t="shared" si="5"/>
        <v>-4170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2998974</v>
      </c>
      <c r="Y56" s="50">
        <f t="shared" si="5"/>
        <v>-2998974</v>
      </c>
      <c r="Z56" s="51">
        <f>+IF(X56&lt;&gt;0,+(Y56/X56)*100,0)</f>
        <v>-100</v>
      </c>
      <c r="AA56" s="48">
        <f>SUM(AA53:AA55)</f>
        <v>-4170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1268189</v>
      </c>
      <c r="D59" s="65">
        <f>SUM(D56:D58)</f>
        <v>0</v>
      </c>
      <c r="E59" s="66">
        <f t="shared" si="6"/>
        <v>-4170</v>
      </c>
      <c r="F59" s="67">
        <f t="shared" si="6"/>
        <v>-4170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2998974</v>
      </c>
      <c r="Y59" s="67">
        <f t="shared" si="6"/>
        <v>-2998974</v>
      </c>
      <c r="Z59" s="68">
        <f>+IF(X59&lt;&gt;0,+(Y59/X59)*100,0)</f>
        <v>-100</v>
      </c>
      <c r="AA59" s="65">
        <f>SUM(AA56:AA58)</f>
        <v>-4170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34182586</v>
      </c>
      <c r="D9" s="20"/>
      <c r="E9" s="21">
        <v>33773623</v>
      </c>
      <c r="F9" s="22">
        <v>33773623</v>
      </c>
      <c r="G9" s="22">
        <v>2987977</v>
      </c>
      <c r="H9" s="22">
        <v>3007384</v>
      </c>
      <c r="I9" s="22">
        <v>2872162</v>
      </c>
      <c r="J9" s="22">
        <v>8867523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8867523</v>
      </c>
      <c r="X9" s="22">
        <v>8443407</v>
      </c>
      <c r="Y9" s="22">
        <v>424116</v>
      </c>
      <c r="Z9" s="23">
        <v>5.0230434231110728</v>
      </c>
      <c r="AA9" s="20">
        <v>33773623</v>
      </c>
    </row>
    <row r="10" spans="1:27" ht="13.5" x14ac:dyDescent="0.25">
      <c r="A10" s="19" t="s">
        <v>38</v>
      </c>
      <c r="B10" s="15" t="s">
        <v>32</v>
      </c>
      <c r="C10" s="20">
        <v>229174</v>
      </c>
      <c r="D10" s="20"/>
      <c r="E10" s="21">
        <v>122350</v>
      </c>
      <c r="F10" s="22">
        <v>122350</v>
      </c>
      <c r="G10" s="22">
        <v>3410</v>
      </c>
      <c r="H10" s="22">
        <v>3988</v>
      </c>
      <c r="I10" s="22">
        <v>10269</v>
      </c>
      <c r="J10" s="22">
        <v>17667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17667</v>
      </c>
      <c r="X10" s="22">
        <v>30591</v>
      </c>
      <c r="Y10" s="22">
        <v>-12924</v>
      </c>
      <c r="Z10" s="23">
        <v>-42.247719917622831</v>
      </c>
      <c r="AA10" s="20">
        <v>122350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7638800</v>
      </c>
      <c r="D13" s="20"/>
      <c r="E13" s="21">
        <v>6463684</v>
      </c>
      <c r="F13" s="22">
        <v>6463684</v>
      </c>
      <c r="G13" s="22">
        <v>444261</v>
      </c>
      <c r="H13" s="22">
        <v>451556</v>
      </c>
      <c r="I13" s="22">
        <v>457533</v>
      </c>
      <c r="J13" s="22">
        <v>1353350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1353350</v>
      </c>
      <c r="X13" s="22">
        <v>1615920</v>
      </c>
      <c r="Y13" s="22">
        <v>-262570</v>
      </c>
      <c r="Z13" s="23">
        <v>-16.248947967721175</v>
      </c>
      <c r="AA13" s="20">
        <v>6463684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425319</v>
      </c>
      <c r="D28" s="20"/>
      <c r="E28" s="21">
        <v>794044</v>
      </c>
      <c r="F28" s="22">
        <v>794044</v>
      </c>
      <c r="G28" s="22">
        <v>37335</v>
      </c>
      <c r="H28" s="22">
        <v>34650</v>
      </c>
      <c r="I28" s="22">
        <v>37335</v>
      </c>
      <c r="J28" s="22">
        <v>109320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109320</v>
      </c>
      <c r="X28" s="22">
        <v>198510</v>
      </c>
      <c r="Y28" s="22">
        <v>-89190</v>
      </c>
      <c r="Z28" s="23">
        <v>-44.929726462142966</v>
      </c>
      <c r="AA28" s="20">
        <v>794044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42475879</v>
      </c>
      <c r="D32" s="29">
        <f t="shared" ref="D32:Y32" si="0">SUM(D6:D31)</f>
        <v>0</v>
      </c>
      <c r="E32" s="30">
        <f t="shared" si="0"/>
        <v>41153701</v>
      </c>
      <c r="F32" s="31">
        <f t="shared" si="0"/>
        <v>41153701</v>
      </c>
      <c r="G32" s="31">
        <f t="shared" si="0"/>
        <v>3472983</v>
      </c>
      <c r="H32" s="31">
        <f t="shared" si="0"/>
        <v>3497578</v>
      </c>
      <c r="I32" s="31">
        <f t="shared" si="0"/>
        <v>3377299</v>
      </c>
      <c r="J32" s="31">
        <f t="shared" si="0"/>
        <v>10347860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10347860</v>
      </c>
      <c r="X32" s="31">
        <f t="shared" si="0"/>
        <v>10288428</v>
      </c>
      <c r="Y32" s="31">
        <f t="shared" si="0"/>
        <v>59432</v>
      </c>
      <c r="Z32" s="32">
        <f>+IF(X32&lt;&gt;0,+(Y32/X32)*100,0)</f>
        <v>0.57765870548931286</v>
      </c>
      <c r="AA32" s="29">
        <f>SUM(AA6:AA31)</f>
        <v>41153701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19462801</v>
      </c>
      <c r="D34" s="20"/>
      <c r="E34" s="21">
        <v>21521804</v>
      </c>
      <c r="F34" s="22">
        <v>21521804</v>
      </c>
      <c r="G34" s="22">
        <v>1493285</v>
      </c>
      <c r="H34" s="22">
        <v>1641131</v>
      </c>
      <c r="I34" s="22">
        <v>2132085</v>
      </c>
      <c r="J34" s="22">
        <v>5266501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5266501</v>
      </c>
      <c r="X34" s="22">
        <v>5380452</v>
      </c>
      <c r="Y34" s="22">
        <v>-113951</v>
      </c>
      <c r="Z34" s="23">
        <v>-2.1178703945319088</v>
      </c>
      <c r="AA34" s="20">
        <v>21521804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3144137</v>
      </c>
      <c r="D37" s="20"/>
      <c r="E37" s="21">
        <v>3278229</v>
      </c>
      <c r="F37" s="22">
        <v>3278229</v>
      </c>
      <c r="G37" s="22">
        <v>703664</v>
      </c>
      <c r="H37" s="22">
        <v>127672</v>
      </c>
      <c r="I37" s="22">
        <v>63445</v>
      </c>
      <c r="J37" s="22">
        <v>894781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894781</v>
      </c>
      <c r="X37" s="22">
        <v>819558</v>
      </c>
      <c r="Y37" s="22">
        <v>75223</v>
      </c>
      <c r="Z37" s="23">
        <v>9.1784840121138469</v>
      </c>
      <c r="AA37" s="20">
        <v>3278229</v>
      </c>
    </row>
    <row r="38" spans="1:27" ht="13.5" x14ac:dyDescent="0.25">
      <c r="A38" s="19" t="s">
        <v>64</v>
      </c>
      <c r="B38" s="15" t="s">
        <v>32</v>
      </c>
      <c r="C38" s="20">
        <v>-17832626</v>
      </c>
      <c r="D38" s="20"/>
      <c r="E38" s="21">
        <v>12098684</v>
      </c>
      <c r="F38" s="22">
        <v>12098684</v>
      </c>
      <c r="G38" s="22"/>
      <c r="H38" s="22"/>
      <c r="I38" s="22">
        <v>3505652</v>
      </c>
      <c r="J38" s="22">
        <v>3505652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3505652</v>
      </c>
      <c r="X38" s="22">
        <v>3024672</v>
      </c>
      <c r="Y38" s="22">
        <v>480980</v>
      </c>
      <c r="Z38" s="23">
        <v>15.901889527195015</v>
      </c>
      <c r="AA38" s="20">
        <v>12098684</v>
      </c>
    </row>
    <row r="39" spans="1:27" ht="13.5" x14ac:dyDescent="0.25">
      <c r="A39" s="19" t="s">
        <v>65</v>
      </c>
      <c r="B39" s="15" t="s">
        <v>32</v>
      </c>
      <c r="C39" s="20">
        <v>1131889</v>
      </c>
      <c r="D39" s="20"/>
      <c r="E39" s="21">
        <v>18552398</v>
      </c>
      <c r="F39" s="22">
        <v>18552398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4638096</v>
      </c>
      <c r="Y39" s="22">
        <v>-4638096</v>
      </c>
      <c r="Z39" s="23">
        <v>-100</v>
      </c>
      <c r="AA39" s="20">
        <v>18552398</v>
      </c>
    </row>
    <row r="40" spans="1:27" ht="13.5" x14ac:dyDescent="0.25">
      <c r="A40" s="19" t="s">
        <v>40</v>
      </c>
      <c r="B40" s="15" t="s">
        <v>32</v>
      </c>
      <c r="C40" s="20">
        <v>5961921</v>
      </c>
      <c r="D40" s="20"/>
      <c r="E40" s="21">
        <v>9922548</v>
      </c>
      <c r="F40" s="22">
        <v>9922548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2480637</v>
      </c>
      <c r="Y40" s="22">
        <v>-2480637</v>
      </c>
      <c r="Z40" s="23">
        <v>-100</v>
      </c>
      <c r="AA40" s="20">
        <v>9922548</v>
      </c>
    </row>
    <row r="41" spans="1:27" ht="13.5" x14ac:dyDescent="0.25">
      <c r="A41" s="19" t="s">
        <v>66</v>
      </c>
      <c r="B41" s="15" t="s">
        <v>32</v>
      </c>
      <c r="C41" s="20">
        <v>2291972</v>
      </c>
      <c r="D41" s="20"/>
      <c r="E41" s="21">
        <v>3518344</v>
      </c>
      <c r="F41" s="22">
        <v>3518344</v>
      </c>
      <c r="G41" s="22">
        <v>4442</v>
      </c>
      <c r="H41" s="22">
        <v>291155</v>
      </c>
      <c r="I41" s="22">
        <v>317878</v>
      </c>
      <c r="J41" s="22">
        <v>613475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613475</v>
      </c>
      <c r="X41" s="22">
        <v>879591</v>
      </c>
      <c r="Y41" s="22">
        <v>-266116</v>
      </c>
      <c r="Z41" s="23">
        <v>-30.254516019377185</v>
      </c>
      <c r="AA41" s="20">
        <v>3518344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44022184</v>
      </c>
      <c r="D43" s="20"/>
      <c r="E43" s="21">
        <v>192414</v>
      </c>
      <c r="F43" s="22">
        <v>192414</v>
      </c>
      <c r="G43" s="22"/>
      <c r="H43" s="22">
        <v>4483</v>
      </c>
      <c r="I43" s="22">
        <v>385</v>
      </c>
      <c r="J43" s="22">
        <v>4868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4868</v>
      </c>
      <c r="X43" s="22">
        <v>48105</v>
      </c>
      <c r="Y43" s="22">
        <v>-43237</v>
      </c>
      <c r="Z43" s="23">
        <v>-89.88046980563351</v>
      </c>
      <c r="AA43" s="20">
        <v>192414</v>
      </c>
    </row>
    <row r="44" spans="1:27" ht="13.5" x14ac:dyDescent="0.25">
      <c r="A44" s="19" t="s">
        <v>69</v>
      </c>
      <c r="B44" s="15" t="s">
        <v>32</v>
      </c>
      <c r="C44" s="20">
        <v>4089729</v>
      </c>
      <c r="D44" s="20"/>
      <c r="E44" s="21">
        <v>7567910</v>
      </c>
      <c r="F44" s="22">
        <v>7567910</v>
      </c>
      <c r="G44" s="22">
        <v>225448</v>
      </c>
      <c r="H44" s="22">
        <v>344680</v>
      </c>
      <c r="I44" s="22">
        <v>573547</v>
      </c>
      <c r="J44" s="22">
        <v>1143675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1143675</v>
      </c>
      <c r="X44" s="22">
        <v>1891977</v>
      </c>
      <c r="Y44" s="22">
        <v>-748302</v>
      </c>
      <c r="Z44" s="23">
        <v>-39.551326469613528</v>
      </c>
      <c r="AA44" s="20">
        <v>7567910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62272007</v>
      </c>
      <c r="D47" s="29">
        <f t="shared" ref="D47:Y47" si="1">SUM(D34:D46)</f>
        <v>0</v>
      </c>
      <c r="E47" s="30">
        <f t="shared" si="1"/>
        <v>76652331</v>
      </c>
      <c r="F47" s="31">
        <f t="shared" si="1"/>
        <v>76652331</v>
      </c>
      <c r="G47" s="31">
        <f t="shared" si="1"/>
        <v>2426839</v>
      </c>
      <c r="H47" s="31">
        <f t="shared" si="1"/>
        <v>2409121</v>
      </c>
      <c r="I47" s="31">
        <f t="shared" si="1"/>
        <v>6592992</v>
      </c>
      <c r="J47" s="31">
        <f t="shared" si="1"/>
        <v>11428952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11428952</v>
      </c>
      <c r="X47" s="31">
        <f t="shared" si="1"/>
        <v>19163088</v>
      </c>
      <c r="Y47" s="31">
        <f t="shared" si="1"/>
        <v>-7734136</v>
      </c>
      <c r="Z47" s="32">
        <f>+IF(X47&lt;&gt;0,+(Y47/X47)*100,0)</f>
        <v>-40.359549567376611</v>
      </c>
      <c r="AA47" s="29">
        <f>SUM(AA34:AA46)</f>
        <v>76652331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-19796128</v>
      </c>
      <c r="D48" s="39">
        <f t="shared" si="2"/>
        <v>0</v>
      </c>
      <c r="E48" s="40">
        <f t="shared" si="2"/>
        <v>-35498630</v>
      </c>
      <c r="F48" s="41">
        <f t="shared" si="2"/>
        <v>-35498630</v>
      </c>
      <c r="G48" s="41">
        <f t="shared" si="2"/>
        <v>1046144</v>
      </c>
      <c r="H48" s="41">
        <f t="shared" si="2"/>
        <v>1088457</v>
      </c>
      <c r="I48" s="41">
        <f t="shared" si="2"/>
        <v>-3215693</v>
      </c>
      <c r="J48" s="41">
        <f t="shared" si="2"/>
        <v>-1081092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-1081092</v>
      </c>
      <c r="X48" s="41">
        <f t="shared" si="2"/>
        <v>-8874660</v>
      </c>
      <c r="Y48" s="41">
        <f t="shared" si="2"/>
        <v>7793568</v>
      </c>
      <c r="Z48" s="42">
        <f>+IF(X48&lt;&gt;0,+(Y48/X48)*100,0)</f>
        <v>-87.81821500767353</v>
      </c>
      <c r="AA48" s="39">
        <f>+AA32-AA47</f>
        <v>-35498630</v>
      </c>
    </row>
    <row r="49" spans="1:27" ht="25.5" x14ac:dyDescent="0.25">
      <c r="A49" s="43" t="s">
        <v>74</v>
      </c>
      <c r="B49" s="15" t="s">
        <v>32</v>
      </c>
      <c r="C49" s="20">
        <v>1421793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-18374335</v>
      </c>
      <c r="D51" s="48">
        <f t="shared" si="3"/>
        <v>0</v>
      </c>
      <c r="E51" s="49">
        <f t="shared" si="3"/>
        <v>-35498630</v>
      </c>
      <c r="F51" s="50">
        <f t="shared" si="3"/>
        <v>-35498630</v>
      </c>
      <c r="G51" s="50">
        <f t="shared" si="3"/>
        <v>1046144</v>
      </c>
      <c r="H51" s="50">
        <f t="shared" si="3"/>
        <v>1088457</v>
      </c>
      <c r="I51" s="50">
        <f t="shared" si="3"/>
        <v>-3215693</v>
      </c>
      <c r="J51" s="50">
        <f t="shared" si="3"/>
        <v>-1081092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-1081092</v>
      </c>
      <c r="X51" s="50">
        <f t="shared" si="3"/>
        <v>-8874660</v>
      </c>
      <c r="Y51" s="50">
        <f t="shared" si="3"/>
        <v>7793568</v>
      </c>
      <c r="Z51" s="51">
        <f>+IF(X51&lt;&gt;0,+(Y51/X51)*100,0)</f>
        <v>-87.81821500767353</v>
      </c>
      <c r="AA51" s="48">
        <f>SUM(AA48:AA50)</f>
        <v>-35498630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-18374335</v>
      </c>
      <c r="D53" s="54">
        <f>+D51-D52</f>
        <v>0</v>
      </c>
      <c r="E53" s="55">
        <f t="shared" si="4"/>
        <v>-35498630</v>
      </c>
      <c r="F53" s="56">
        <f t="shared" si="4"/>
        <v>-35498630</v>
      </c>
      <c r="G53" s="56">
        <f t="shared" si="4"/>
        <v>1046144</v>
      </c>
      <c r="H53" s="56">
        <f t="shared" si="4"/>
        <v>1088457</v>
      </c>
      <c r="I53" s="56">
        <f t="shared" si="4"/>
        <v>-3215693</v>
      </c>
      <c r="J53" s="56">
        <f t="shared" si="4"/>
        <v>-1081092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-1081092</v>
      </c>
      <c r="X53" s="56">
        <f t="shared" si="4"/>
        <v>-8874660</v>
      </c>
      <c r="Y53" s="56">
        <f t="shared" si="4"/>
        <v>7793568</v>
      </c>
      <c r="Z53" s="57">
        <f>+IF(X53&lt;&gt;0,+(Y53/X53)*100,0)</f>
        <v>-87.81821500767353</v>
      </c>
      <c r="AA53" s="54">
        <f>+AA51-AA52</f>
        <v>-35498630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-18374335</v>
      </c>
      <c r="D56" s="48">
        <f>SUM(D53:D55)</f>
        <v>0</v>
      </c>
      <c r="E56" s="49">
        <f t="shared" si="5"/>
        <v>-35498630</v>
      </c>
      <c r="F56" s="50">
        <f t="shared" si="5"/>
        <v>-35498630</v>
      </c>
      <c r="G56" s="50">
        <f t="shared" si="5"/>
        <v>1046144</v>
      </c>
      <c r="H56" s="50">
        <f t="shared" si="5"/>
        <v>1088457</v>
      </c>
      <c r="I56" s="50">
        <f t="shared" si="5"/>
        <v>-3215693</v>
      </c>
      <c r="J56" s="50">
        <f t="shared" si="5"/>
        <v>-1081092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-1081092</v>
      </c>
      <c r="X56" s="50">
        <f t="shared" si="5"/>
        <v>-8874660</v>
      </c>
      <c r="Y56" s="50">
        <f t="shared" si="5"/>
        <v>7793568</v>
      </c>
      <c r="Z56" s="51">
        <f>+IF(X56&lt;&gt;0,+(Y56/X56)*100,0)</f>
        <v>-87.81821500767353</v>
      </c>
      <c r="AA56" s="48">
        <f>SUM(AA53:AA55)</f>
        <v>-35498630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-18374335</v>
      </c>
      <c r="D59" s="65">
        <f>SUM(D56:D58)</f>
        <v>0</v>
      </c>
      <c r="E59" s="66">
        <f t="shared" si="6"/>
        <v>-35498630</v>
      </c>
      <c r="F59" s="67">
        <f t="shared" si="6"/>
        <v>-35498630</v>
      </c>
      <c r="G59" s="67">
        <f t="shared" si="6"/>
        <v>1046144</v>
      </c>
      <c r="H59" s="67">
        <f t="shared" si="6"/>
        <v>1088457</v>
      </c>
      <c r="I59" s="67">
        <f t="shared" si="6"/>
        <v>-3215693</v>
      </c>
      <c r="J59" s="67">
        <f t="shared" si="6"/>
        <v>-1081092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-1081092</v>
      </c>
      <c r="X59" s="67">
        <f t="shared" si="6"/>
        <v>-8874660</v>
      </c>
      <c r="Y59" s="67">
        <f t="shared" si="6"/>
        <v>7793568</v>
      </c>
      <c r="Z59" s="68">
        <f>+IF(X59&lt;&gt;0,+(Y59/X59)*100,0)</f>
        <v>-87.81821500767353</v>
      </c>
      <c r="AA59" s="65">
        <f>SUM(AA56:AA58)</f>
        <v>-35498630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173960289</v>
      </c>
      <c r="D9" s="20"/>
      <c r="E9" s="21">
        <v>185036842</v>
      </c>
      <c r="F9" s="22">
        <v>185036842</v>
      </c>
      <c r="G9" s="22">
        <v>15501727</v>
      </c>
      <c r="H9" s="22">
        <v>15516591</v>
      </c>
      <c r="I9" s="22">
        <v>15495131</v>
      </c>
      <c r="J9" s="22">
        <v>46513449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46513449</v>
      </c>
      <c r="X9" s="22">
        <v>39510389</v>
      </c>
      <c r="Y9" s="22">
        <v>7003060</v>
      </c>
      <c r="Z9" s="23">
        <v>17.724604027563483</v>
      </c>
      <c r="AA9" s="20">
        <v>185036842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5611934</v>
      </c>
      <c r="D13" s="20"/>
      <c r="E13" s="21">
        <v>5267670</v>
      </c>
      <c r="F13" s="22">
        <v>5267670</v>
      </c>
      <c r="G13" s="22">
        <v>510507</v>
      </c>
      <c r="H13" s="22">
        <v>504590</v>
      </c>
      <c r="I13" s="22">
        <v>510832</v>
      </c>
      <c r="J13" s="22">
        <v>1525929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1525929</v>
      </c>
      <c r="X13" s="22">
        <v>1382687</v>
      </c>
      <c r="Y13" s="22">
        <v>143242</v>
      </c>
      <c r="Z13" s="23">
        <v>10.35968371728381</v>
      </c>
      <c r="AA13" s="20">
        <v>5267670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58221487</v>
      </c>
      <c r="D25" s="20"/>
      <c r="E25" s="21">
        <v>59407566</v>
      </c>
      <c r="F25" s="22">
        <v>59407566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26471481</v>
      </c>
      <c r="Y25" s="22">
        <v>-26471481</v>
      </c>
      <c r="Z25" s="23">
        <v>-100</v>
      </c>
      <c r="AA25" s="20">
        <v>59407566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237793710</v>
      </c>
      <c r="D32" s="29">
        <f t="shared" ref="D32:Y32" si="0">SUM(D6:D31)</f>
        <v>0</v>
      </c>
      <c r="E32" s="30">
        <f t="shared" si="0"/>
        <v>249712078</v>
      </c>
      <c r="F32" s="31">
        <f t="shared" si="0"/>
        <v>249712078</v>
      </c>
      <c r="G32" s="31">
        <f t="shared" si="0"/>
        <v>16012234</v>
      </c>
      <c r="H32" s="31">
        <f t="shared" si="0"/>
        <v>16021181</v>
      </c>
      <c r="I32" s="31">
        <f t="shared" si="0"/>
        <v>16005963</v>
      </c>
      <c r="J32" s="31">
        <f t="shared" si="0"/>
        <v>48039378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48039378</v>
      </c>
      <c r="X32" s="31">
        <f t="shared" si="0"/>
        <v>67364557</v>
      </c>
      <c r="Y32" s="31">
        <f t="shared" si="0"/>
        <v>-19325179</v>
      </c>
      <c r="Z32" s="32">
        <f>+IF(X32&lt;&gt;0,+(Y32/X32)*100,0)</f>
        <v>-28.687458005550308</v>
      </c>
      <c r="AA32" s="29">
        <f>SUM(AA6:AA31)</f>
        <v>249712078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35798452</v>
      </c>
      <c r="D34" s="20"/>
      <c r="E34" s="21">
        <v>38811008</v>
      </c>
      <c r="F34" s="22">
        <v>38811008</v>
      </c>
      <c r="G34" s="22">
        <v>2833749</v>
      </c>
      <c r="H34" s="22">
        <v>2611768</v>
      </c>
      <c r="I34" s="22">
        <v>3027905</v>
      </c>
      <c r="J34" s="22">
        <v>8473422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8473422</v>
      </c>
      <c r="X34" s="22">
        <v>9133575</v>
      </c>
      <c r="Y34" s="22">
        <v>-660153</v>
      </c>
      <c r="Z34" s="23">
        <v>-7.2277613092354311</v>
      </c>
      <c r="AA34" s="20">
        <v>38811008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2347128</v>
      </c>
      <c r="D37" s="20"/>
      <c r="E37" s="21">
        <v>1995716</v>
      </c>
      <c r="F37" s="22">
        <v>1995716</v>
      </c>
      <c r="G37" s="22">
        <v>225546</v>
      </c>
      <c r="H37" s="22">
        <v>262619</v>
      </c>
      <c r="I37" s="22">
        <v>191577</v>
      </c>
      <c r="J37" s="22">
        <v>679742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679742</v>
      </c>
      <c r="X37" s="22">
        <v>498927</v>
      </c>
      <c r="Y37" s="22">
        <v>180815</v>
      </c>
      <c r="Z37" s="23">
        <v>36.240772698210364</v>
      </c>
      <c r="AA37" s="20">
        <v>1995716</v>
      </c>
    </row>
    <row r="38" spans="1:27" ht="13.5" x14ac:dyDescent="0.25">
      <c r="A38" s="19" t="s">
        <v>64</v>
      </c>
      <c r="B38" s="15" t="s">
        <v>32</v>
      </c>
      <c r="C38" s="20">
        <v>6415273</v>
      </c>
      <c r="D38" s="20"/>
      <c r="E38" s="21">
        <v>9521973</v>
      </c>
      <c r="F38" s="22">
        <v>9521973</v>
      </c>
      <c r="G38" s="22">
        <v>616790</v>
      </c>
      <c r="H38" s="22">
        <v>616790</v>
      </c>
      <c r="I38" s="22">
        <v>616790</v>
      </c>
      <c r="J38" s="22">
        <v>1850370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1850370</v>
      </c>
      <c r="X38" s="22">
        <v>2380497</v>
      </c>
      <c r="Y38" s="22">
        <v>-530127</v>
      </c>
      <c r="Z38" s="23">
        <v>-22.269593282411194</v>
      </c>
      <c r="AA38" s="20">
        <v>9521973</v>
      </c>
    </row>
    <row r="39" spans="1:27" ht="13.5" x14ac:dyDescent="0.25">
      <c r="A39" s="19" t="s">
        <v>65</v>
      </c>
      <c r="B39" s="15" t="s">
        <v>32</v>
      </c>
      <c r="C39" s="20">
        <v>11347177</v>
      </c>
      <c r="D39" s="20"/>
      <c r="E39" s="21">
        <v>9943522</v>
      </c>
      <c r="F39" s="22">
        <v>9943522</v>
      </c>
      <c r="G39" s="22"/>
      <c r="H39" s="22">
        <v>1657256</v>
      </c>
      <c r="I39" s="22">
        <v>828628</v>
      </c>
      <c r="J39" s="22">
        <v>2485884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2485884</v>
      </c>
      <c r="X39" s="22"/>
      <c r="Y39" s="22">
        <v>2485884</v>
      </c>
      <c r="Z39" s="23"/>
      <c r="AA39" s="20">
        <v>9943522</v>
      </c>
    </row>
    <row r="40" spans="1:27" ht="13.5" x14ac:dyDescent="0.25">
      <c r="A40" s="19" t="s">
        <v>40</v>
      </c>
      <c r="B40" s="15" t="s">
        <v>32</v>
      </c>
      <c r="C40" s="20">
        <v>26369973</v>
      </c>
      <c r="D40" s="20"/>
      <c r="E40" s="21">
        <v>5996455</v>
      </c>
      <c r="F40" s="22">
        <v>5996455</v>
      </c>
      <c r="G40" s="22"/>
      <c r="H40" s="22">
        <v>999409</v>
      </c>
      <c r="I40" s="22">
        <v>499705</v>
      </c>
      <c r="J40" s="22">
        <v>1499114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1499114</v>
      </c>
      <c r="X40" s="22"/>
      <c r="Y40" s="22">
        <v>1499114</v>
      </c>
      <c r="Z40" s="23"/>
      <c r="AA40" s="20">
        <v>5996455</v>
      </c>
    </row>
    <row r="41" spans="1:27" ht="13.5" x14ac:dyDescent="0.25">
      <c r="A41" s="19" t="s">
        <v>66</v>
      </c>
      <c r="B41" s="15" t="s">
        <v>32</v>
      </c>
      <c r="C41" s="20">
        <v>22327319</v>
      </c>
      <c r="D41" s="20"/>
      <c r="E41" s="21">
        <v>22538360</v>
      </c>
      <c r="F41" s="22">
        <v>22538360</v>
      </c>
      <c r="G41" s="22"/>
      <c r="H41" s="22">
        <v>82380</v>
      </c>
      <c r="I41" s="22">
        <v>3455692</v>
      </c>
      <c r="J41" s="22">
        <v>3538072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3538072</v>
      </c>
      <c r="X41" s="22">
        <v>4721831</v>
      </c>
      <c r="Y41" s="22">
        <v>-1183759</v>
      </c>
      <c r="Z41" s="23">
        <v>-25.069914615749695</v>
      </c>
      <c r="AA41" s="20">
        <v>22538360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6711406</v>
      </c>
      <c r="D43" s="20"/>
      <c r="E43" s="21">
        <v>5200000</v>
      </c>
      <c r="F43" s="22">
        <v>5200000</v>
      </c>
      <c r="G43" s="22">
        <v>3239228</v>
      </c>
      <c r="H43" s="22">
        <v>266235</v>
      </c>
      <c r="I43" s="22">
        <v>408901</v>
      </c>
      <c r="J43" s="22">
        <v>3914364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3914364</v>
      </c>
      <c r="X43" s="22">
        <v>4303636</v>
      </c>
      <c r="Y43" s="22">
        <v>-389272</v>
      </c>
      <c r="Z43" s="23">
        <v>-9.0451887659644079</v>
      </c>
      <c r="AA43" s="20">
        <v>5200000</v>
      </c>
    </row>
    <row r="44" spans="1:27" ht="13.5" x14ac:dyDescent="0.25">
      <c r="A44" s="19" t="s">
        <v>69</v>
      </c>
      <c r="B44" s="15" t="s">
        <v>32</v>
      </c>
      <c r="C44" s="20">
        <v>16385393</v>
      </c>
      <c r="D44" s="20"/>
      <c r="E44" s="21">
        <v>23112296</v>
      </c>
      <c r="F44" s="22">
        <v>23112296</v>
      </c>
      <c r="G44" s="22">
        <v>2021250</v>
      </c>
      <c r="H44" s="22">
        <v>1872961</v>
      </c>
      <c r="I44" s="22">
        <v>1906900</v>
      </c>
      <c r="J44" s="22">
        <v>5801111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5801111</v>
      </c>
      <c r="X44" s="22">
        <v>5778072</v>
      </c>
      <c r="Y44" s="22">
        <v>23039</v>
      </c>
      <c r="Z44" s="23">
        <v>0.39873161843604576</v>
      </c>
      <c r="AA44" s="20">
        <v>23112296</v>
      </c>
    </row>
    <row r="45" spans="1:27" ht="13.5" x14ac:dyDescent="0.25">
      <c r="A45" s="19" t="s">
        <v>70</v>
      </c>
      <c r="B45" s="15" t="s">
        <v>32</v>
      </c>
      <c r="C45" s="20">
        <v>13025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127715146</v>
      </c>
      <c r="D47" s="29">
        <f t="shared" ref="D47:Y47" si="1">SUM(D34:D46)</f>
        <v>0</v>
      </c>
      <c r="E47" s="30">
        <f t="shared" si="1"/>
        <v>117119330</v>
      </c>
      <c r="F47" s="31">
        <f t="shared" si="1"/>
        <v>117119330</v>
      </c>
      <c r="G47" s="31">
        <f t="shared" si="1"/>
        <v>8936563</v>
      </c>
      <c r="H47" s="31">
        <f t="shared" si="1"/>
        <v>8369418</v>
      </c>
      <c r="I47" s="31">
        <f t="shared" si="1"/>
        <v>10936098</v>
      </c>
      <c r="J47" s="31">
        <f t="shared" si="1"/>
        <v>28242079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28242079</v>
      </c>
      <c r="X47" s="31">
        <f t="shared" si="1"/>
        <v>26816538</v>
      </c>
      <c r="Y47" s="31">
        <f t="shared" si="1"/>
        <v>1425541</v>
      </c>
      <c r="Z47" s="32">
        <f>+IF(X47&lt;&gt;0,+(Y47/X47)*100,0)</f>
        <v>5.3159024479595391</v>
      </c>
      <c r="AA47" s="29">
        <f>SUM(AA34:AA46)</f>
        <v>117119330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110078564</v>
      </c>
      <c r="D48" s="39">
        <f t="shared" si="2"/>
        <v>0</v>
      </c>
      <c r="E48" s="40">
        <f t="shared" si="2"/>
        <v>132592748</v>
      </c>
      <c r="F48" s="41">
        <f t="shared" si="2"/>
        <v>132592748</v>
      </c>
      <c r="G48" s="41">
        <f t="shared" si="2"/>
        <v>7075671</v>
      </c>
      <c r="H48" s="41">
        <f t="shared" si="2"/>
        <v>7651763</v>
      </c>
      <c r="I48" s="41">
        <f t="shared" si="2"/>
        <v>5069865</v>
      </c>
      <c r="J48" s="41">
        <f t="shared" si="2"/>
        <v>19797299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19797299</v>
      </c>
      <c r="X48" s="41">
        <f t="shared" si="2"/>
        <v>40548019</v>
      </c>
      <c r="Y48" s="41">
        <f t="shared" si="2"/>
        <v>-20750720</v>
      </c>
      <c r="Z48" s="42">
        <f>+IF(X48&lt;&gt;0,+(Y48/X48)*100,0)</f>
        <v>-51.175669025902351</v>
      </c>
      <c r="AA48" s="39">
        <f>+AA32-AA47</f>
        <v>132592748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110078564</v>
      </c>
      <c r="D51" s="48">
        <f t="shared" si="3"/>
        <v>0</v>
      </c>
      <c r="E51" s="49">
        <f t="shared" si="3"/>
        <v>132592748</v>
      </c>
      <c r="F51" s="50">
        <f t="shared" si="3"/>
        <v>132592748</v>
      </c>
      <c r="G51" s="50">
        <f t="shared" si="3"/>
        <v>7075671</v>
      </c>
      <c r="H51" s="50">
        <f t="shared" si="3"/>
        <v>7651763</v>
      </c>
      <c r="I51" s="50">
        <f t="shared" si="3"/>
        <v>5069865</v>
      </c>
      <c r="J51" s="50">
        <f t="shared" si="3"/>
        <v>19797299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19797299</v>
      </c>
      <c r="X51" s="50">
        <f t="shared" si="3"/>
        <v>40548019</v>
      </c>
      <c r="Y51" s="50">
        <f t="shared" si="3"/>
        <v>-20750720</v>
      </c>
      <c r="Z51" s="51">
        <f>+IF(X51&lt;&gt;0,+(Y51/X51)*100,0)</f>
        <v>-51.175669025902351</v>
      </c>
      <c r="AA51" s="48">
        <f>SUM(AA48:AA50)</f>
        <v>132592748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110078564</v>
      </c>
      <c r="D53" s="54">
        <f>+D51-D52</f>
        <v>0</v>
      </c>
      <c r="E53" s="55">
        <f t="shared" si="4"/>
        <v>132592748</v>
      </c>
      <c r="F53" s="56">
        <f t="shared" si="4"/>
        <v>132592748</v>
      </c>
      <c r="G53" s="56">
        <f t="shared" si="4"/>
        <v>7075671</v>
      </c>
      <c r="H53" s="56">
        <f t="shared" si="4"/>
        <v>7651763</v>
      </c>
      <c r="I53" s="56">
        <f t="shared" si="4"/>
        <v>5069865</v>
      </c>
      <c r="J53" s="56">
        <f t="shared" si="4"/>
        <v>19797299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19797299</v>
      </c>
      <c r="X53" s="56">
        <f t="shared" si="4"/>
        <v>40548019</v>
      </c>
      <c r="Y53" s="56">
        <f t="shared" si="4"/>
        <v>-20750720</v>
      </c>
      <c r="Z53" s="57">
        <f>+IF(X53&lt;&gt;0,+(Y53/X53)*100,0)</f>
        <v>-51.175669025902351</v>
      </c>
      <c r="AA53" s="54">
        <f>+AA51-AA52</f>
        <v>132592748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110078564</v>
      </c>
      <c r="D56" s="48">
        <f>SUM(D53:D55)</f>
        <v>0</v>
      </c>
      <c r="E56" s="49">
        <f t="shared" si="5"/>
        <v>132592748</v>
      </c>
      <c r="F56" s="50">
        <f t="shared" si="5"/>
        <v>132592748</v>
      </c>
      <c r="G56" s="50">
        <f t="shared" si="5"/>
        <v>7075671</v>
      </c>
      <c r="H56" s="50">
        <f t="shared" si="5"/>
        <v>7651763</v>
      </c>
      <c r="I56" s="50">
        <f t="shared" si="5"/>
        <v>5069865</v>
      </c>
      <c r="J56" s="50">
        <f t="shared" si="5"/>
        <v>19797299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19797299</v>
      </c>
      <c r="X56" s="50">
        <f t="shared" si="5"/>
        <v>40548019</v>
      </c>
      <c r="Y56" s="50">
        <f t="shared" si="5"/>
        <v>-20750720</v>
      </c>
      <c r="Z56" s="51">
        <f>+IF(X56&lt;&gt;0,+(Y56/X56)*100,0)</f>
        <v>-51.175669025902351</v>
      </c>
      <c r="AA56" s="48">
        <f>SUM(AA53:AA55)</f>
        <v>132592748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110078564</v>
      </c>
      <c r="D59" s="65">
        <f>SUM(D56:D58)</f>
        <v>0</v>
      </c>
      <c r="E59" s="66">
        <f t="shared" si="6"/>
        <v>132592748</v>
      </c>
      <c r="F59" s="67">
        <f t="shared" si="6"/>
        <v>132592748</v>
      </c>
      <c r="G59" s="67">
        <f t="shared" si="6"/>
        <v>7075671</v>
      </c>
      <c r="H59" s="67">
        <f t="shared" si="6"/>
        <v>7651763</v>
      </c>
      <c r="I59" s="67">
        <f t="shared" si="6"/>
        <v>5069865</v>
      </c>
      <c r="J59" s="67">
        <f t="shared" si="6"/>
        <v>19797299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19797299</v>
      </c>
      <c r="X59" s="67">
        <f t="shared" si="6"/>
        <v>40548019</v>
      </c>
      <c r="Y59" s="67">
        <f t="shared" si="6"/>
        <v>-20750720</v>
      </c>
      <c r="Z59" s="68">
        <f>+IF(X59&lt;&gt;0,+(Y59/X59)*100,0)</f>
        <v>-51.175669025902351</v>
      </c>
      <c r="AA59" s="65">
        <f>SUM(AA56:AA58)</f>
        <v>132592748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96326521</v>
      </c>
      <c r="D9" s="20"/>
      <c r="E9" s="21">
        <v>115081671</v>
      </c>
      <c r="F9" s="22">
        <v>115081671</v>
      </c>
      <c r="G9" s="22">
        <v>16774399</v>
      </c>
      <c r="H9" s="22">
        <v>7756914</v>
      </c>
      <c r="I9" s="22">
        <v>7898463</v>
      </c>
      <c r="J9" s="22">
        <v>32429776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32429776</v>
      </c>
      <c r="X9" s="22">
        <v>30305916</v>
      </c>
      <c r="Y9" s="22">
        <v>2123860</v>
      </c>
      <c r="Z9" s="23">
        <v>7.0080706354495277</v>
      </c>
      <c r="AA9" s="20">
        <v>115081671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3992025</v>
      </c>
      <c r="D13" s="20"/>
      <c r="E13" s="21">
        <v>3096897</v>
      </c>
      <c r="F13" s="22">
        <v>3096897</v>
      </c>
      <c r="G13" s="22">
        <v>363787</v>
      </c>
      <c r="H13" s="22">
        <v>376409</v>
      </c>
      <c r="I13" s="22">
        <v>379876</v>
      </c>
      <c r="J13" s="22">
        <v>1120072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1120072</v>
      </c>
      <c r="X13" s="22">
        <v>903829</v>
      </c>
      <c r="Y13" s="22">
        <v>216243</v>
      </c>
      <c r="Z13" s="23">
        <v>23.925211516780276</v>
      </c>
      <c r="AA13" s="20">
        <v>3096897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1301765</v>
      </c>
      <c r="D19" s="20"/>
      <c r="E19" s="21">
        <v>2124775</v>
      </c>
      <c r="F19" s="22">
        <v>2124775</v>
      </c>
      <c r="G19" s="22">
        <v>118234</v>
      </c>
      <c r="H19" s="22">
        <v>246720</v>
      </c>
      <c r="I19" s="22"/>
      <c r="J19" s="22">
        <v>364954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364954</v>
      </c>
      <c r="X19" s="22">
        <v>674531</v>
      </c>
      <c r="Y19" s="22">
        <v>-309577</v>
      </c>
      <c r="Z19" s="23">
        <v>-45.89514788793992</v>
      </c>
      <c r="AA19" s="20">
        <v>2124775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40072978</v>
      </c>
      <c r="D25" s="20"/>
      <c r="E25" s="21">
        <v>23210922</v>
      </c>
      <c r="F25" s="22">
        <v>23210922</v>
      </c>
      <c r="G25" s="22">
        <v>9617001</v>
      </c>
      <c r="H25" s="22"/>
      <c r="I25" s="22"/>
      <c r="J25" s="22">
        <v>9617001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9617001</v>
      </c>
      <c r="X25" s="22">
        <v>16729653</v>
      </c>
      <c r="Y25" s="22">
        <v>-7112652</v>
      </c>
      <c r="Z25" s="23">
        <v>-42.515239258100571</v>
      </c>
      <c r="AA25" s="20">
        <v>23210922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141693289</v>
      </c>
      <c r="D32" s="29">
        <f t="shared" ref="D32:Y32" si="0">SUM(D6:D31)</f>
        <v>0</v>
      </c>
      <c r="E32" s="30">
        <f t="shared" si="0"/>
        <v>143514265</v>
      </c>
      <c r="F32" s="31">
        <f t="shared" si="0"/>
        <v>143514265</v>
      </c>
      <c r="G32" s="31">
        <f t="shared" si="0"/>
        <v>26873421</v>
      </c>
      <c r="H32" s="31">
        <f t="shared" si="0"/>
        <v>8380043</v>
      </c>
      <c r="I32" s="31">
        <f t="shared" si="0"/>
        <v>8278339</v>
      </c>
      <c r="J32" s="31">
        <f t="shared" si="0"/>
        <v>43531803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43531803</v>
      </c>
      <c r="X32" s="31">
        <f t="shared" si="0"/>
        <v>48613929</v>
      </c>
      <c r="Y32" s="31">
        <f t="shared" si="0"/>
        <v>-5082126</v>
      </c>
      <c r="Z32" s="32">
        <f>+IF(X32&lt;&gt;0,+(Y32/X32)*100,0)</f>
        <v>-10.454053199444134</v>
      </c>
      <c r="AA32" s="29">
        <f>SUM(AA6:AA31)</f>
        <v>143514265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49758767</v>
      </c>
      <c r="D34" s="20"/>
      <c r="E34" s="21">
        <v>31276909</v>
      </c>
      <c r="F34" s="22">
        <v>31276909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7550958</v>
      </c>
      <c r="Y34" s="22">
        <v>-7550958</v>
      </c>
      <c r="Z34" s="23">
        <v>-100</v>
      </c>
      <c r="AA34" s="20">
        <v>31276909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7408593</v>
      </c>
      <c r="D37" s="20"/>
      <c r="E37" s="21">
        <v>10596896</v>
      </c>
      <c r="F37" s="22">
        <v>10596896</v>
      </c>
      <c r="G37" s="22">
        <v>26035</v>
      </c>
      <c r="H37" s="22">
        <v>374269</v>
      </c>
      <c r="I37" s="22">
        <v>960244</v>
      </c>
      <c r="J37" s="22">
        <v>1360548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1360548</v>
      </c>
      <c r="X37" s="22">
        <v>2467852</v>
      </c>
      <c r="Y37" s="22">
        <v>-1107304</v>
      </c>
      <c r="Z37" s="23">
        <v>-44.869141261307405</v>
      </c>
      <c r="AA37" s="20">
        <v>10596896</v>
      </c>
    </row>
    <row r="38" spans="1:27" ht="13.5" x14ac:dyDescent="0.25">
      <c r="A38" s="19" t="s">
        <v>64</v>
      </c>
      <c r="B38" s="15" t="s">
        <v>32</v>
      </c>
      <c r="C38" s="20">
        <v>10546974</v>
      </c>
      <c r="D38" s="20"/>
      <c r="E38" s="21">
        <v>9276126</v>
      </c>
      <c r="F38" s="22">
        <v>9276126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9276126</v>
      </c>
    </row>
    <row r="39" spans="1:27" ht="13.5" x14ac:dyDescent="0.25">
      <c r="A39" s="19" t="s">
        <v>65</v>
      </c>
      <c r="B39" s="15" t="s">
        <v>32</v>
      </c>
      <c r="C39" s="20">
        <v>11428320</v>
      </c>
      <c r="D39" s="20"/>
      <c r="E39" s="21">
        <v>12498494</v>
      </c>
      <c r="F39" s="22">
        <v>12498494</v>
      </c>
      <c r="G39" s="22"/>
      <c r="H39" s="22">
        <v>1780241</v>
      </c>
      <c r="I39" s="22"/>
      <c r="J39" s="22">
        <v>1780241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1780241</v>
      </c>
      <c r="X39" s="22"/>
      <c r="Y39" s="22">
        <v>1780241</v>
      </c>
      <c r="Z39" s="23"/>
      <c r="AA39" s="20">
        <v>12498494</v>
      </c>
    </row>
    <row r="40" spans="1:27" ht="13.5" x14ac:dyDescent="0.25">
      <c r="A40" s="19" t="s">
        <v>40</v>
      </c>
      <c r="B40" s="15" t="s">
        <v>32</v>
      </c>
      <c r="C40" s="20">
        <v>10734972</v>
      </c>
      <c r="D40" s="20"/>
      <c r="E40" s="21">
        <v>24497352</v>
      </c>
      <c r="F40" s="22">
        <v>24497352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24497352</v>
      </c>
    </row>
    <row r="41" spans="1:27" ht="13.5" x14ac:dyDescent="0.25">
      <c r="A41" s="19" t="s">
        <v>66</v>
      </c>
      <c r="B41" s="15" t="s">
        <v>32</v>
      </c>
      <c r="C41" s="20">
        <v>63888423</v>
      </c>
      <c r="D41" s="20"/>
      <c r="E41" s="21">
        <v>57548895</v>
      </c>
      <c r="F41" s="22">
        <v>57548895</v>
      </c>
      <c r="G41" s="22"/>
      <c r="H41" s="22">
        <v>2045813</v>
      </c>
      <c r="I41" s="22">
        <v>6431196</v>
      </c>
      <c r="J41" s="22">
        <v>8477009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8477009</v>
      </c>
      <c r="X41" s="22">
        <v>15812770</v>
      </c>
      <c r="Y41" s="22">
        <v>-7335761</v>
      </c>
      <c r="Z41" s="23">
        <v>-46.391372289611496</v>
      </c>
      <c r="AA41" s="20">
        <v>57548895</v>
      </c>
    </row>
    <row r="42" spans="1:27" ht="13.5" x14ac:dyDescent="0.25">
      <c r="A42" s="19" t="s">
        <v>67</v>
      </c>
      <c r="B42" s="15" t="s">
        <v>32</v>
      </c>
      <c r="C42" s="20">
        <v>2394279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6074</v>
      </c>
      <c r="D43" s="20"/>
      <c r="E43" s="21">
        <v>1016861</v>
      </c>
      <c r="F43" s="22">
        <v>1016861</v>
      </c>
      <c r="G43" s="22"/>
      <c r="H43" s="22">
        <v>69275</v>
      </c>
      <c r="I43" s="22">
        <v>13533</v>
      </c>
      <c r="J43" s="22">
        <v>82808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82808</v>
      </c>
      <c r="X43" s="22"/>
      <c r="Y43" s="22">
        <v>82808</v>
      </c>
      <c r="Z43" s="23"/>
      <c r="AA43" s="20">
        <v>1016861</v>
      </c>
    </row>
    <row r="44" spans="1:27" ht="13.5" x14ac:dyDescent="0.25">
      <c r="A44" s="19" t="s">
        <v>69</v>
      </c>
      <c r="B44" s="15" t="s">
        <v>32</v>
      </c>
      <c r="C44" s="20">
        <v>10927667</v>
      </c>
      <c r="D44" s="20"/>
      <c r="E44" s="21">
        <v>14402532</v>
      </c>
      <c r="F44" s="22">
        <v>14402532</v>
      </c>
      <c r="G44" s="22">
        <v>52320</v>
      </c>
      <c r="H44" s="22">
        <v>397214</v>
      </c>
      <c r="I44" s="22">
        <v>243215</v>
      </c>
      <c r="J44" s="22">
        <v>692749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692749</v>
      </c>
      <c r="X44" s="22">
        <v>2745464</v>
      </c>
      <c r="Y44" s="22">
        <v>-2052715</v>
      </c>
      <c r="Z44" s="23">
        <v>-74.767507423153248</v>
      </c>
      <c r="AA44" s="20">
        <v>14402532</v>
      </c>
    </row>
    <row r="45" spans="1:27" ht="13.5" x14ac:dyDescent="0.25">
      <c r="A45" s="19" t="s">
        <v>70</v>
      </c>
      <c r="B45" s="15" t="s">
        <v>32</v>
      </c>
      <c r="C45" s="20">
        <v>2288327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169382396</v>
      </c>
      <c r="D47" s="29">
        <f t="shared" ref="D47:Y47" si="1">SUM(D34:D46)</f>
        <v>0</v>
      </c>
      <c r="E47" s="30">
        <f t="shared" si="1"/>
        <v>161114065</v>
      </c>
      <c r="F47" s="31">
        <f t="shared" si="1"/>
        <v>161114065</v>
      </c>
      <c r="G47" s="31">
        <f t="shared" si="1"/>
        <v>78355</v>
      </c>
      <c r="H47" s="31">
        <f t="shared" si="1"/>
        <v>4666812</v>
      </c>
      <c r="I47" s="31">
        <f t="shared" si="1"/>
        <v>7648188</v>
      </c>
      <c r="J47" s="31">
        <f t="shared" si="1"/>
        <v>12393355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12393355</v>
      </c>
      <c r="X47" s="31">
        <f t="shared" si="1"/>
        <v>28577044</v>
      </c>
      <c r="Y47" s="31">
        <f t="shared" si="1"/>
        <v>-16183689</v>
      </c>
      <c r="Z47" s="32">
        <f>+IF(X47&lt;&gt;0,+(Y47/X47)*100,0)</f>
        <v>-56.631781089744628</v>
      </c>
      <c r="AA47" s="29">
        <f>SUM(AA34:AA46)</f>
        <v>161114065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-27689107</v>
      </c>
      <c r="D48" s="39">
        <f t="shared" si="2"/>
        <v>0</v>
      </c>
      <c r="E48" s="40">
        <f t="shared" si="2"/>
        <v>-17599800</v>
      </c>
      <c r="F48" s="41">
        <f t="shared" si="2"/>
        <v>-17599800</v>
      </c>
      <c r="G48" s="41">
        <f t="shared" si="2"/>
        <v>26795066</v>
      </c>
      <c r="H48" s="41">
        <f t="shared" si="2"/>
        <v>3713231</v>
      </c>
      <c r="I48" s="41">
        <f t="shared" si="2"/>
        <v>630151</v>
      </c>
      <c r="J48" s="41">
        <f t="shared" si="2"/>
        <v>31138448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31138448</v>
      </c>
      <c r="X48" s="41">
        <f t="shared" si="2"/>
        <v>20036885</v>
      </c>
      <c r="Y48" s="41">
        <f t="shared" si="2"/>
        <v>11101563</v>
      </c>
      <c r="Z48" s="42">
        <f>+IF(X48&lt;&gt;0,+(Y48/X48)*100,0)</f>
        <v>55.405633161042743</v>
      </c>
      <c r="AA48" s="39">
        <f>+AA32-AA47</f>
        <v>-17599800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5136813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-22552294</v>
      </c>
      <c r="D51" s="48">
        <f t="shared" si="3"/>
        <v>0</v>
      </c>
      <c r="E51" s="49">
        <f t="shared" si="3"/>
        <v>-17599800</v>
      </c>
      <c r="F51" s="50">
        <f t="shared" si="3"/>
        <v>-17599800</v>
      </c>
      <c r="G51" s="50">
        <f t="shared" si="3"/>
        <v>26795066</v>
      </c>
      <c r="H51" s="50">
        <f t="shared" si="3"/>
        <v>3713231</v>
      </c>
      <c r="I51" s="50">
        <f t="shared" si="3"/>
        <v>630151</v>
      </c>
      <c r="J51" s="50">
        <f t="shared" si="3"/>
        <v>31138448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31138448</v>
      </c>
      <c r="X51" s="50">
        <f t="shared" si="3"/>
        <v>20036885</v>
      </c>
      <c r="Y51" s="50">
        <f t="shared" si="3"/>
        <v>11101563</v>
      </c>
      <c r="Z51" s="51">
        <f>+IF(X51&lt;&gt;0,+(Y51/X51)*100,0)</f>
        <v>55.405633161042743</v>
      </c>
      <c r="AA51" s="48">
        <f>SUM(AA48:AA50)</f>
        <v>-17599800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-22552294</v>
      </c>
      <c r="D53" s="54">
        <f>+D51-D52</f>
        <v>0</v>
      </c>
      <c r="E53" s="55">
        <f t="shared" si="4"/>
        <v>-17599800</v>
      </c>
      <c r="F53" s="56">
        <f t="shared" si="4"/>
        <v>-17599800</v>
      </c>
      <c r="G53" s="56">
        <f t="shared" si="4"/>
        <v>26795066</v>
      </c>
      <c r="H53" s="56">
        <f t="shared" si="4"/>
        <v>3713231</v>
      </c>
      <c r="I53" s="56">
        <f t="shared" si="4"/>
        <v>630151</v>
      </c>
      <c r="J53" s="56">
        <f t="shared" si="4"/>
        <v>31138448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31138448</v>
      </c>
      <c r="X53" s="56">
        <f t="shared" si="4"/>
        <v>20036885</v>
      </c>
      <c r="Y53" s="56">
        <f t="shared" si="4"/>
        <v>11101563</v>
      </c>
      <c r="Z53" s="57">
        <f>+IF(X53&lt;&gt;0,+(Y53/X53)*100,0)</f>
        <v>55.405633161042743</v>
      </c>
      <c r="AA53" s="54">
        <f>+AA51-AA52</f>
        <v>-17599800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-22552294</v>
      </c>
      <c r="D56" s="48">
        <f>SUM(D53:D55)</f>
        <v>0</v>
      </c>
      <c r="E56" s="49">
        <f t="shared" si="5"/>
        <v>-17599800</v>
      </c>
      <c r="F56" s="50">
        <f t="shared" si="5"/>
        <v>-17599800</v>
      </c>
      <c r="G56" s="50">
        <f t="shared" si="5"/>
        <v>26795066</v>
      </c>
      <c r="H56" s="50">
        <f t="shared" si="5"/>
        <v>3713231</v>
      </c>
      <c r="I56" s="50">
        <f t="shared" si="5"/>
        <v>630151</v>
      </c>
      <c r="J56" s="50">
        <f t="shared" si="5"/>
        <v>31138448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31138448</v>
      </c>
      <c r="X56" s="50">
        <f t="shared" si="5"/>
        <v>20036885</v>
      </c>
      <c r="Y56" s="50">
        <f t="shared" si="5"/>
        <v>11101563</v>
      </c>
      <c r="Z56" s="51">
        <f>+IF(X56&lt;&gt;0,+(Y56/X56)*100,0)</f>
        <v>55.405633161042743</v>
      </c>
      <c r="AA56" s="48">
        <f>SUM(AA53:AA55)</f>
        <v>-17599800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-22552294</v>
      </c>
      <c r="D59" s="65">
        <f>SUM(D56:D58)</f>
        <v>0</v>
      </c>
      <c r="E59" s="66">
        <f t="shared" si="6"/>
        <v>-17599800</v>
      </c>
      <c r="F59" s="67">
        <f t="shared" si="6"/>
        <v>-17599800</v>
      </c>
      <c r="G59" s="67">
        <f t="shared" si="6"/>
        <v>26795066</v>
      </c>
      <c r="H59" s="67">
        <f t="shared" si="6"/>
        <v>3713231</v>
      </c>
      <c r="I59" s="67">
        <f t="shared" si="6"/>
        <v>630151</v>
      </c>
      <c r="J59" s="67">
        <f t="shared" si="6"/>
        <v>31138448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31138448</v>
      </c>
      <c r="X59" s="67">
        <f t="shared" si="6"/>
        <v>20036885</v>
      </c>
      <c r="Y59" s="67">
        <f t="shared" si="6"/>
        <v>11101563</v>
      </c>
      <c r="Z59" s="68">
        <f>+IF(X59&lt;&gt;0,+(Y59/X59)*100,0)</f>
        <v>55.405633161042743</v>
      </c>
      <c r="AA59" s="65">
        <f>SUM(AA56:AA58)</f>
        <v>-17599800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54421758</v>
      </c>
      <c r="D9" s="20"/>
      <c r="E9" s="21">
        <v>50190000</v>
      </c>
      <c r="F9" s="22">
        <v>50190000</v>
      </c>
      <c r="G9" s="22">
        <v>7121856</v>
      </c>
      <c r="H9" s="22">
        <v>4988959</v>
      </c>
      <c r="I9" s="22">
        <v>4543338</v>
      </c>
      <c r="J9" s="22">
        <v>16654153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16654153</v>
      </c>
      <c r="X9" s="22">
        <v>13168450</v>
      </c>
      <c r="Y9" s="22">
        <v>3485703</v>
      </c>
      <c r="Z9" s="23">
        <v>26.470108478978165</v>
      </c>
      <c r="AA9" s="20">
        <v>50190000</v>
      </c>
    </row>
    <row r="10" spans="1:27" ht="13.5" x14ac:dyDescent="0.25">
      <c r="A10" s="19" t="s">
        <v>38</v>
      </c>
      <c r="B10" s="15" t="s">
        <v>32</v>
      </c>
      <c r="C10" s="20">
        <v>13554</v>
      </c>
      <c r="D10" s="20"/>
      <c r="E10" s="21">
        <v>13600</v>
      </c>
      <c r="F10" s="22">
        <v>13600</v>
      </c>
      <c r="G10" s="22">
        <v>1119</v>
      </c>
      <c r="H10" s="22">
        <v>949</v>
      </c>
      <c r="I10" s="22">
        <v>963</v>
      </c>
      <c r="J10" s="22">
        <v>3031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3031</v>
      </c>
      <c r="X10" s="22">
        <v>3000</v>
      </c>
      <c r="Y10" s="22">
        <v>31</v>
      </c>
      <c r="Z10" s="23">
        <v>1.0333333333333332</v>
      </c>
      <c r="AA10" s="20">
        <v>13600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24416600</v>
      </c>
      <c r="D25" s="20"/>
      <c r="E25" s="21">
        <v>27775500</v>
      </c>
      <c r="F25" s="22">
        <v>27775500</v>
      </c>
      <c r="G25" s="22">
        <v>25880500</v>
      </c>
      <c r="H25" s="22"/>
      <c r="I25" s="22"/>
      <c r="J25" s="22">
        <v>25880500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25880500</v>
      </c>
      <c r="X25" s="22">
        <v>6943872</v>
      </c>
      <c r="Y25" s="22">
        <v>18936628</v>
      </c>
      <c r="Z25" s="23">
        <v>272.70992322439128</v>
      </c>
      <c r="AA25" s="20">
        <v>27775500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1056934</v>
      </c>
      <c r="D28" s="20"/>
      <c r="E28" s="21">
        <v>1153900</v>
      </c>
      <c r="F28" s="22">
        <v>1153900</v>
      </c>
      <c r="G28" s="22">
        <v>94162</v>
      </c>
      <c r="H28" s="22">
        <v>93910</v>
      </c>
      <c r="I28" s="22">
        <v>94745</v>
      </c>
      <c r="J28" s="22">
        <v>282817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282817</v>
      </c>
      <c r="X28" s="22">
        <v>248300</v>
      </c>
      <c r="Y28" s="22">
        <v>34517</v>
      </c>
      <c r="Z28" s="23">
        <v>13.901329037454694</v>
      </c>
      <c r="AA28" s="20">
        <v>1153900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79908846</v>
      </c>
      <c r="D32" s="29">
        <f t="shared" ref="D32:Y32" si="0">SUM(D6:D31)</f>
        <v>0</v>
      </c>
      <c r="E32" s="30">
        <f t="shared" si="0"/>
        <v>79133000</v>
      </c>
      <c r="F32" s="31">
        <f t="shared" si="0"/>
        <v>79133000</v>
      </c>
      <c r="G32" s="31">
        <f t="shared" si="0"/>
        <v>33097637</v>
      </c>
      <c r="H32" s="31">
        <f t="shared" si="0"/>
        <v>5083818</v>
      </c>
      <c r="I32" s="31">
        <f t="shared" si="0"/>
        <v>4639046</v>
      </c>
      <c r="J32" s="31">
        <f t="shared" si="0"/>
        <v>42820501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42820501</v>
      </c>
      <c r="X32" s="31">
        <f t="shared" si="0"/>
        <v>20363622</v>
      </c>
      <c r="Y32" s="31">
        <f t="shared" si="0"/>
        <v>22456879</v>
      </c>
      <c r="Z32" s="32">
        <f>+IF(X32&lt;&gt;0,+(Y32/X32)*100,0)</f>
        <v>110.27939430421563</v>
      </c>
      <c r="AA32" s="29">
        <f>SUM(AA6:AA31)</f>
        <v>79133000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25051058</v>
      </c>
      <c r="D34" s="20"/>
      <c r="E34" s="21">
        <v>32887744</v>
      </c>
      <c r="F34" s="22">
        <v>32887744</v>
      </c>
      <c r="G34" s="22">
        <v>1951337</v>
      </c>
      <c r="H34" s="22">
        <v>1534220</v>
      </c>
      <c r="I34" s="22">
        <v>2094251</v>
      </c>
      <c r="J34" s="22">
        <v>5579808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5579808</v>
      </c>
      <c r="X34" s="22">
        <v>7077200</v>
      </c>
      <c r="Y34" s="22">
        <v>-1497392</v>
      </c>
      <c r="Z34" s="23">
        <v>-21.157972079353414</v>
      </c>
      <c r="AA34" s="20">
        <v>32887744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1247080</v>
      </c>
      <c r="D37" s="20"/>
      <c r="E37" s="21">
        <v>1120200</v>
      </c>
      <c r="F37" s="22">
        <v>989200</v>
      </c>
      <c r="G37" s="22">
        <v>133613</v>
      </c>
      <c r="H37" s="22">
        <v>94219</v>
      </c>
      <c r="I37" s="22">
        <v>45611</v>
      </c>
      <c r="J37" s="22">
        <v>273443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273443</v>
      </c>
      <c r="X37" s="22">
        <v>214249</v>
      </c>
      <c r="Y37" s="22">
        <v>59194</v>
      </c>
      <c r="Z37" s="23">
        <v>27.628600366862855</v>
      </c>
      <c r="AA37" s="20">
        <v>989200</v>
      </c>
    </row>
    <row r="38" spans="1:27" ht="13.5" x14ac:dyDescent="0.25">
      <c r="A38" s="19" t="s">
        <v>64</v>
      </c>
      <c r="B38" s="15" t="s">
        <v>32</v>
      </c>
      <c r="C38" s="20">
        <v>9919788</v>
      </c>
      <c r="D38" s="20"/>
      <c r="E38" s="21">
        <v>8916500</v>
      </c>
      <c r="F38" s="22">
        <v>8916500</v>
      </c>
      <c r="G38" s="22"/>
      <c r="H38" s="22">
        <v>367600</v>
      </c>
      <c r="I38" s="22">
        <v>150292</v>
      </c>
      <c r="J38" s="22">
        <v>517892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517892</v>
      </c>
      <c r="X38" s="22">
        <v>1917200</v>
      </c>
      <c r="Y38" s="22">
        <v>-1399308</v>
      </c>
      <c r="Z38" s="23">
        <v>-72.987064469017312</v>
      </c>
      <c r="AA38" s="20">
        <v>8916500</v>
      </c>
    </row>
    <row r="39" spans="1:27" ht="13.5" x14ac:dyDescent="0.25">
      <c r="A39" s="19" t="s">
        <v>65</v>
      </c>
      <c r="B39" s="15" t="s">
        <v>32</v>
      </c>
      <c r="C39" s="20">
        <v>3824346</v>
      </c>
      <c r="D39" s="20"/>
      <c r="E39" s="21">
        <v>13182800</v>
      </c>
      <c r="F39" s="22">
        <v>13182800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2837000</v>
      </c>
      <c r="Y39" s="22">
        <v>-2837000</v>
      </c>
      <c r="Z39" s="23">
        <v>-100</v>
      </c>
      <c r="AA39" s="20">
        <v>13182800</v>
      </c>
    </row>
    <row r="40" spans="1:27" ht="13.5" x14ac:dyDescent="0.25">
      <c r="A40" s="19" t="s">
        <v>40</v>
      </c>
      <c r="B40" s="15" t="s">
        <v>32</v>
      </c>
      <c r="C40" s="20">
        <v>33969</v>
      </c>
      <c r="D40" s="20"/>
      <c r="E40" s="21">
        <v>51500</v>
      </c>
      <c r="F40" s="22">
        <v>51500</v>
      </c>
      <c r="G40" s="22">
        <v>-250</v>
      </c>
      <c r="H40" s="22">
        <v>5539</v>
      </c>
      <c r="I40" s="22">
        <v>3088</v>
      </c>
      <c r="J40" s="22">
        <v>8377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8377</v>
      </c>
      <c r="X40" s="22">
        <v>11300</v>
      </c>
      <c r="Y40" s="22">
        <v>-2923</v>
      </c>
      <c r="Z40" s="23">
        <v>-25.86725663716814</v>
      </c>
      <c r="AA40" s="20">
        <v>51500</v>
      </c>
    </row>
    <row r="41" spans="1:27" ht="13.5" x14ac:dyDescent="0.25">
      <c r="A41" s="19" t="s">
        <v>66</v>
      </c>
      <c r="B41" s="15" t="s">
        <v>32</v>
      </c>
      <c r="C41" s="20">
        <v>12601556</v>
      </c>
      <c r="D41" s="20"/>
      <c r="E41" s="21">
        <v>7962900</v>
      </c>
      <c r="F41" s="22">
        <v>7962900</v>
      </c>
      <c r="G41" s="22"/>
      <c r="H41" s="22">
        <v>1206835</v>
      </c>
      <c r="I41" s="22">
        <v>384170</v>
      </c>
      <c r="J41" s="22">
        <v>1591005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1591005</v>
      </c>
      <c r="X41" s="22">
        <v>1889648</v>
      </c>
      <c r="Y41" s="22">
        <v>-298643</v>
      </c>
      <c r="Z41" s="23">
        <v>-15.804160351557538</v>
      </c>
      <c r="AA41" s="20">
        <v>7962900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>
        <v>1000</v>
      </c>
      <c r="G43" s="22">
        <v>2378979</v>
      </c>
      <c r="H43" s="22"/>
      <c r="I43" s="22">
        <v>248528</v>
      </c>
      <c r="J43" s="22">
        <v>2627507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2627507</v>
      </c>
      <c r="X43" s="22">
        <v>249</v>
      </c>
      <c r="Y43" s="22">
        <v>2627258</v>
      </c>
      <c r="Z43" s="23">
        <v>1055123.6947791164</v>
      </c>
      <c r="AA43" s="20">
        <v>1000</v>
      </c>
    </row>
    <row r="44" spans="1:27" ht="13.5" x14ac:dyDescent="0.25">
      <c r="A44" s="19" t="s">
        <v>69</v>
      </c>
      <c r="B44" s="15" t="s">
        <v>32</v>
      </c>
      <c r="C44" s="20">
        <v>12651810</v>
      </c>
      <c r="D44" s="20"/>
      <c r="E44" s="21">
        <v>5406900</v>
      </c>
      <c r="F44" s="22">
        <v>5429900</v>
      </c>
      <c r="G44" s="22">
        <v>133252</v>
      </c>
      <c r="H44" s="22">
        <v>622311</v>
      </c>
      <c r="I44" s="22">
        <v>206270</v>
      </c>
      <c r="J44" s="22">
        <v>961833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961833</v>
      </c>
      <c r="X44" s="22">
        <v>1171474</v>
      </c>
      <c r="Y44" s="22">
        <v>-209641</v>
      </c>
      <c r="Z44" s="23">
        <v>-17.895488931039015</v>
      </c>
      <c r="AA44" s="20">
        <v>5429900</v>
      </c>
    </row>
    <row r="45" spans="1:27" ht="13.5" x14ac:dyDescent="0.25">
      <c r="A45" s="19" t="s">
        <v>70</v>
      </c>
      <c r="B45" s="15" t="s">
        <v>32</v>
      </c>
      <c r="C45" s="20">
        <v>730</v>
      </c>
      <c r="D45" s="20"/>
      <c r="E45" s="21">
        <v>700</v>
      </c>
      <c r="F45" s="22">
        <v>700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600</v>
      </c>
      <c r="Y45" s="22">
        <v>-600</v>
      </c>
      <c r="Z45" s="23">
        <v>-100</v>
      </c>
      <c r="AA45" s="20">
        <v>700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65330337</v>
      </c>
      <c r="D47" s="29">
        <f t="shared" ref="D47:Y47" si="1">SUM(D34:D46)</f>
        <v>0</v>
      </c>
      <c r="E47" s="30">
        <f t="shared" si="1"/>
        <v>69529244</v>
      </c>
      <c r="F47" s="31">
        <f t="shared" si="1"/>
        <v>69422244</v>
      </c>
      <c r="G47" s="31">
        <f t="shared" si="1"/>
        <v>4596931</v>
      </c>
      <c r="H47" s="31">
        <f t="shared" si="1"/>
        <v>3830724</v>
      </c>
      <c r="I47" s="31">
        <f t="shared" si="1"/>
        <v>3132210</v>
      </c>
      <c r="J47" s="31">
        <f t="shared" si="1"/>
        <v>11559865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11559865</v>
      </c>
      <c r="X47" s="31">
        <f t="shared" si="1"/>
        <v>15118920</v>
      </c>
      <c r="Y47" s="31">
        <f t="shared" si="1"/>
        <v>-3559055</v>
      </c>
      <c r="Z47" s="32">
        <f>+IF(X47&lt;&gt;0,+(Y47/X47)*100,0)</f>
        <v>-23.540405002473722</v>
      </c>
      <c r="AA47" s="29">
        <f>SUM(AA34:AA46)</f>
        <v>69422244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14578509</v>
      </c>
      <c r="D48" s="39">
        <f t="shared" si="2"/>
        <v>0</v>
      </c>
      <c r="E48" s="40">
        <f t="shared" si="2"/>
        <v>9603756</v>
      </c>
      <c r="F48" s="41">
        <f t="shared" si="2"/>
        <v>9710756</v>
      </c>
      <c r="G48" s="41">
        <f t="shared" si="2"/>
        <v>28500706</v>
      </c>
      <c r="H48" s="41">
        <f t="shared" si="2"/>
        <v>1253094</v>
      </c>
      <c r="I48" s="41">
        <f t="shared" si="2"/>
        <v>1506836</v>
      </c>
      <c r="J48" s="41">
        <f t="shared" si="2"/>
        <v>31260636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31260636</v>
      </c>
      <c r="X48" s="41">
        <f t="shared" si="2"/>
        <v>5244702</v>
      </c>
      <c r="Y48" s="41">
        <f t="shared" si="2"/>
        <v>26015934</v>
      </c>
      <c r="Z48" s="42">
        <f>+IF(X48&lt;&gt;0,+(Y48/X48)*100,0)</f>
        <v>496.04217742018511</v>
      </c>
      <c r="AA48" s="39">
        <f>+AA32-AA47</f>
        <v>9710756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14578509</v>
      </c>
      <c r="D51" s="48">
        <f t="shared" si="3"/>
        <v>0</v>
      </c>
      <c r="E51" s="49">
        <f t="shared" si="3"/>
        <v>9603756</v>
      </c>
      <c r="F51" s="50">
        <f t="shared" si="3"/>
        <v>9710756</v>
      </c>
      <c r="G51" s="50">
        <f t="shared" si="3"/>
        <v>28500706</v>
      </c>
      <c r="H51" s="50">
        <f t="shared" si="3"/>
        <v>1253094</v>
      </c>
      <c r="I51" s="50">
        <f t="shared" si="3"/>
        <v>1506836</v>
      </c>
      <c r="J51" s="50">
        <f t="shared" si="3"/>
        <v>31260636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31260636</v>
      </c>
      <c r="X51" s="50">
        <f t="shared" si="3"/>
        <v>5244702</v>
      </c>
      <c r="Y51" s="50">
        <f t="shared" si="3"/>
        <v>26015934</v>
      </c>
      <c r="Z51" s="51">
        <f>+IF(X51&lt;&gt;0,+(Y51/X51)*100,0)</f>
        <v>496.04217742018511</v>
      </c>
      <c r="AA51" s="48">
        <f>SUM(AA48:AA50)</f>
        <v>9710756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14578509</v>
      </c>
      <c r="D53" s="54">
        <f>+D51-D52</f>
        <v>0</v>
      </c>
      <c r="E53" s="55">
        <f t="shared" si="4"/>
        <v>9603756</v>
      </c>
      <c r="F53" s="56">
        <f t="shared" si="4"/>
        <v>9710756</v>
      </c>
      <c r="G53" s="56">
        <f t="shared" si="4"/>
        <v>28500706</v>
      </c>
      <c r="H53" s="56">
        <f t="shared" si="4"/>
        <v>1253094</v>
      </c>
      <c r="I53" s="56">
        <f t="shared" si="4"/>
        <v>1506836</v>
      </c>
      <c r="J53" s="56">
        <f t="shared" si="4"/>
        <v>31260636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31260636</v>
      </c>
      <c r="X53" s="56">
        <f t="shared" si="4"/>
        <v>5244702</v>
      </c>
      <c r="Y53" s="56">
        <f t="shared" si="4"/>
        <v>26015934</v>
      </c>
      <c r="Z53" s="57">
        <f>+IF(X53&lt;&gt;0,+(Y53/X53)*100,0)</f>
        <v>496.04217742018511</v>
      </c>
      <c r="AA53" s="54">
        <f>+AA51-AA52</f>
        <v>9710756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14578509</v>
      </c>
      <c r="D56" s="48">
        <f>SUM(D53:D55)</f>
        <v>0</v>
      </c>
      <c r="E56" s="49">
        <f t="shared" si="5"/>
        <v>9603756</v>
      </c>
      <c r="F56" s="50">
        <f t="shared" si="5"/>
        <v>9710756</v>
      </c>
      <c r="G56" s="50">
        <f t="shared" si="5"/>
        <v>28500706</v>
      </c>
      <c r="H56" s="50">
        <f t="shared" si="5"/>
        <v>1253094</v>
      </c>
      <c r="I56" s="50">
        <f t="shared" si="5"/>
        <v>1506836</v>
      </c>
      <c r="J56" s="50">
        <f t="shared" si="5"/>
        <v>31260636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31260636</v>
      </c>
      <c r="X56" s="50">
        <f t="shared" si="5"/>
        <v>5244702</v>
      </c>
      <c r="Y56" s="50">
        <f t="shared" si="5"/>
        <v>26015934</v>
      </c>
      <c r="Z56" s="51">
        <f>+IF(X56&lt;&gt;0,+(Y56/X56)*100,0)</f>
        <v>496.04217742018511</v>
      </c>
      <c r="AA56" s="48">
        <f>SUM(AA53:AA55)</f>
        <v>9710756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14578509</v>
      </c>
      <c r="D59" s="65">
        <f>SUM(D56:D58)</f>
        <v>0</v>
      </c>
      <c r="E59" s="66">
        <f t="shared" si="6"/>
        <v>9603756</v>
      </c>
      <c r="F59" s="67">
        <f t="shared" si="6"/>
        <v>9710756</v>
      </c>
      <c r="G59" s="67">
        <f t="shared" si="6"/>
        <v>28500706</v>
      </c>
      <c r="H59" s="67">
        <f t="shared" si="6"/>
        <v>1253094</v>
      </c>
      <c r="I59" s="67">
        <f t="shared" si="6"/>
        <v>1506836</v>
      </c>
      <c r="J59" s="67">
        <f t="shared" si="6"/>
        <v>31260636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31260636</v>
      </c>
      <c r="X59" s="67">
        <f t="shared" si="6"/>
        <v>5244702</v>
      </c>
      <c r="Y59" s="67">
        <f t="shared" si="6"/>
        <v>26015934</v>
      </c>
      <c r="Z59" s="68">
        <f>+IF(X59&lt;&gt;0,+(Y59/X59)*100,0)</f>
        <v>496.04217742018511</v>
      </c>
      <c r="AA59" s="65">
        <f>SUM(AA56:AA58)</f>
        <v>9710756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31239545</v>
      </c>
      <c r="D9" s="20"/>
      <c r="E9" s="21">
        <v>30906685</v>
      </c>
      <c r="F9" s="22">
        <v>30906685</v>
      </c>
      <c r="G9" s="22">
        <v>3595053</v>
      </c>
      <c r="H9" s="22">
        <v>3416480</v>
      </c>
      <c r="I9" s="22">
        <v>3308313</v>
      </c>
      <c r="J9" s="22">
        <v>10319846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10319846</v>
      </c>
      <c r="X9" s="22">
        <v>7726674</v>
      </c>
      <c r="Y9" s="22">
        <v>2593172</v>
      </c>
      <c r="Z9" s="23">
        <v>33.561296878838164</v>
      </c>
      <c r="AA9" s="20">
        <v>30906685</v>
      </c>
    </row>
    <row r="10" spans="1:27" ht="13.5" x14ac:dyDescent="0.25">
      <c r="A10" s="19" t="s">
        <v>38</v>
      </c>
      <c r="B10" s="15" t="s">
        <v>32</v>
      </c>
      <c r="C10" s="20">
        <v>704627</v>
      </c>
      <c r="D10" s="20"/>
      <c r="E10" s="21">
        <v>62603</v>
      </c>
      <c r="F10" s="22">
        <v>62603</v>
      </c>
      <c r="G10" s="22">
        <v>309</v>
      </c>
      <c r="H10" s="22"/>
      <c r="I10" s="22">
        <v>54412</v>
      </c>
      <c r="J10" s="22">
        <v>54721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54721</v>
      </c>
      <c r="X10" s="22">
        <v>15651</v>
      </c>
      <c r="Y10" s="22">
        <v>39070</v>
      </c>
      <c r="Z10" s="23">
        <v>249.63261133473901</v>
      </c>
      <c r="AA10" s="20">
        <v>62603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13042737</v>
      </c>
      <c r="D25" s="20"/>
      <c r="E25" s="21">
        <v>10883661</v>
      </c>
      <c r="F25" s="22">
        <v>10883661</v>
      </c>
      <c r="G25" s="22">
        <v>4534843</v>
      </c>
      <c r="H25" s="22"/>
      <c r="I25" s="22"/>
      <c r="J25" s="22">
        <v>4534843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4534843</v>
      </c>
      <c r="X25" s="22">
        <v>2720916</v>
      </c>
      <c r="Y25" s="22">
        <v>1813927</v>
      </c>
      <c r="Z25" s="23">
        <v>66.666041877073752</v>
      </c>
      <c r="AA25" s="20">
        <v>10883661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-495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44986414</v>
      </c>
      <c r="D32" s="29">
        <f t="shared" ref="D32:Y32" si="0">SUM(D6:D31)</f>
        <v>0</v>
      </c>
      <c r="E32" s="30">
        <f t="shared" si="0"/>
        <v>41852949</v>
      </c>
      <c r="F32" s="31">
        <f t="shared" si="0"/>
        <v>41852949</v>
      </c>
      <c r="G32" s="31">
        <f t="shared" si="0"/>
        <v>8130205</v>
      </c>
      <c r="H32" s="31">
        <f t="shared" si="0"/>
        <v>3416480</v>
      </c>
      <c r="I32" s="31">
        <f t="shared" si="0"/>
        <v>3362725</v>
      </c>
      <c r="J32" s="31">
        <f t="shared" si="0"/>
        <v>14909410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14909410</v>
      </c>
      <c r="X32" s="31">
        <f t="shared" si="0"/>
        <v>10463241</v>
      </c>
      <c r="Y32" s="31">
        <f t="shared" si="0"/>
        <v>4446169</v>
      </c>
      <c r="Z32" s="32">
        <f>+IF(X32&lt;&gt;0,+(Y32/X32)*100,0)</f>
        <v>42.493229392307796</v>
      </c>
      <c r="AA32" s="29">
        <f>SUM(AA6:AA31)</f>
        <v>41852949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27615054</v>
      </c>
      <c r="D34" s="20"/>
      <c r="E34" s="21">
        <v>28759925</v>
      </c>
      <c r="F34" s="22">
        <v>28876637</v>
      </c>
      <c r="G34" s="22">
        <v>1505596</v>
      </c>
      <c r="H34" s="22">
        <v>2280707</v>
      </c>
      <c r="I34" s="22">
        <v>2484024</v>
      </c>
      <c r="J34" s="22">
        <v>6270327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6270327</v>
      </c>
      <c r="X34" s="22">
        <v>7219167</v>
      </c>
      <c r="Y34" s="22">
        <v>-948840</v>
      </c>
      <c r="Z34" s="23">
        <v>-13.14334465458411</v>
      </c>
      <c r="AA34" s="20">
        <v>28876637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6613132</v>
      </c>
      <c r="D37" s="20"/>
      <c r="E37" s="21"/>
      <c r="F37" s="22"/>
      <c r="G37" s="22">
        <v>177517</v>
      </c>
      <c r="H37" s="22">
        <v>68782</v>
      </c>
      <c r="I37" s="22">
        <v>210993</v>
      </c>
      <c r="J37" s="22">
        <v>457292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457292</v>
      </c>
      <c r="X37" s="22"/>
      <c r="Y37" s="22">
        <v>457292</v>
      </c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3897912</v>
      </c>
      <c r="D38" s="20"/>
      <c r="E38" s="21">
        <v>198293</v>
      </c>
      <c r="F38" s="22">
        <v>198293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49572</v>
      </c>
      <c r="Y38" s="22">
        <v>-49572</v>
      </c>
      <c r="Z38" s="23">
        <v>-100</v>
      </c>
      <c r="AA38" s="20">
        <v>198293</v>
      </c>
    </row>
    <row r="39" spans="1:27" ht="13.5" x14ac:dyDescent="0.25">
      <c r="A39" s="19" t="s">
        <v>65</v>
      </c>
      <c r="B39" s="15" t="s">
        <v>32</v>
      </c>
      <c r="C39" s="20">
        <v>3598840</v>
      </c>
      <c r="D39" s="20"/>
      <c r="E39" s="21">
        <v>3033023</v>
      </c>
      <c r="F39" s="22">
        <v>3033023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758262</v>
      </c>
      <c r="Y39" s="22">
        <v>-758262</v>
      </c>
      <c r="Z39" s="23">
        <v>-100</v>
      </c>
      <c r="AA39" s="20">
        <v>3033023</v>
      </c>
    </row>
    <row r="40" spans="1:27" ht="13.5" x14ac:dyDescent="0.25">
      <c r="A40" s="19" t="s">
        <v>40</v>
      </c>
      <c r="B40" s="15" t="s">
        <v>32</v>
      </c>
      <c r="C40" s="20">
        <v>10115268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3619035</v>
      </c>
      <c r="D41" s="20"/>
      <c r="E41" s="21">
        <v>3916577</v>
      </c>
      <c r="F41" s="22">
        <v>3916577</v>
      </c>
      <c r="G41" s="22"/>
      <c r="H41" s="22">
        <v>64240</v>
      </c>
      <c r="I41" s="22">
        <v>143870</v>
      </c>
      <c r="J41" s="22">
        <v>208110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208110</v>
      </c>
      <c r="X41" s="22">
        <v>979143</v>
      </c>
      <c r="Y41" s="22">
        <v>-771033</v>
      </c>
      <c r="Z41" s="23">
        <v>-78.74569904498118</v>
      </c>
      <c r="AA41" s="20">
        <v>3916577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1007759</v>
      </c>
      <c r="D43" s="20"/>
      <c r="E43" s="21">
        <v>2338900</v>
      </c>
      <c r="F43" s="22">
        <v>2338900</v>
      </c>
      <c r="G43" s="22">
        <v>1932135</v>
      </c>
      <c r="H43" s="22"/>
      <c r="I43" s="22">
        <v>508217</v>
      </c>
      <c r="J43" s="22">
        <v>2440352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2440352</v>
      </c>
      <c r="X43" s="22">
        <v>584724</v>
      </c>
      <c r="Y43" s="22">
        <v>1855628</v>
      </c>
      <c r="Z43" s="23">
        <v>317.35109213919725</v>
      </c>
      <c r="AA43" s="20">
        <v>2338900</v>
      </c>
    </row>
    <row r="44" spans="1:27" ht="13.5" x14ac:dyDescent="0.25">
      <c r="A44" s="19" t="s">
        <v>69</v>
      </c>
      <c r="B44" s="15" t="s">
        <v>32</v>
      </c>
      <c r="C44" s="20">
        <v>-4260951</v>
      </c>
      <c r="D44" s="20"/>
      <c r="E44" s="21">
        <v>3100211</v>
      </c>
      <c r="F44" s="22">
        <v>3100211</v>
      </c>
      <c r="G44" s="22">
        <v>65017</v>
      </c>
      <c r="H44" s="22">
        <v>83085</v>
      </c>
      <c r="I44" s="22">
        <v>29011</v>
      </c>
      <c r="J44" s="22">
        <v>177113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177113</v>
      </c>
      <c r="X44" s="22">
        <v>775056</v>
      </c>
      <c r="Y44" s="22">
        <v>-597943</v>
      </c>
      <c r="Z44" s="23">
        <v>-77.148360892632269</v>
      </c>
      <c r="AA44" s="20">
        <v>3100211</v>
      </c>
    </row>
    <row r="45" spans="1:27" ht="13.5" x14ac:dyDescent="0.25">
      <c r="A45" s="19" t="s">
        <v>70</v>
      </c>
      <c r="B45" s="15" t="s">
        <v>32</v>
      </c>
      <c r="C45" s="20">
        <v>306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52206355</v>
      </c>
      <c r="D47" s="29">
        <f t="shared" ref="D47:Y47" si="1">SUM(D34:D46)</f>
        <v>0</v>
      </c>
      <c r="E47" s="30">
        <f t="shared" si="1"/>
        <v>41346929</v>
      </c>
      <c r="F47" s="31">
        <f t="shared" si="1"/>
        <v>41463641</v>
      </c>
      <c r="G47" s="31">
        <f t="shared" si="1"/>
        <v>3680265</v>
      </c>
      <c r="H47" s="31">
        <f t="shared" si="1"/>
        <v>2496814</v>
      </c>
      <c r="I47" s="31">
        <f t="shared" si="1"/>
        <v>3376115</v>
      </c>
      <c r="J47" s="31">
        <f t="shared" si="1"/>
        <v>9553194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9553194</v>
      </c>
      <c r="X47" s="31">
        <f t="shared" si="1"/>
        <v>10365924</v>
      </c>
      <c r="Y47" s="31">
        <f t="shared" si="1"/>
        <v>-812730</v>
      </c>
      <c r="Z47" s="32">
        <f>+IF(X47&lt;&gt;0,+(Y47/X47)*100,0)</f>
        <v>-7.8404009136088595</v>
      </c>
      <c r="AA47" s="29">
        <f>SUM(AA34:AA46)</f>
        <v>41463641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-7219941</v>
      </c>
      <c r="D48" s="39">
        <f t="shared" si="2"/>
        <v>0</v>
      </c>
      <c r="E48" s="40">
        <f t="shared" si="2"/>
        <v>506020</v>
      </c>
      <c r="F48" s="41">
        <f t="shared" si="2"/>
        <v>389308</v>
      </c>
      <c r="G48" s="41">
        <f t="shared" si="2"/>
        <v>4449940</v>
      </c>
      <c r="H48" s="41">
        <f t="shared" si="2"/>
        <v>919666</v>
      </c>
      <c r="I48" s="41">
        <f t="shared" si="2"/>
        <v>-13390</v>
      </c>
      <c r="J48" s="41">
        <f t="shared" si="2"/>
        <v>5356216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5356216</v>
      </c>
      <c r="X48" s="41">
        <f t="shared" si="2"/>
        <v>97317</v>
      </c>
      <c r="Y48" s="41">
        <f t="shared" si="2"/>
        <v>5258899</v>
      </c>
      <c r="Z48" s="42">
        <f>+IF(X48&lt;&gt;0,+(Y48/X48)*100,0)</f>
        <v>5403.8852410164718</v>
      </c>
      <c r="AA48" s="39">
        <f>+AA32-AA47</f>
        <v>389308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-7219941</v>
      </c>
      <c r="D51" s="48">
        <f t="shared" si="3"/>
        <v>0</v>
      </c>
      <c r="E51" s="49">
        <f t="shared" si="3"/>
        <v>506020</v>
      </c>
      <c r="F51" s="50">
        <f t="shared" si="3"/>
        <v>389308</v>
      </c>
      <c r="G51" s="50">
        <f t="shared" si="3"/>
        <v>4449940</v>
      </c>
      <c r="H51" s="50">
        <f t="shared" si="3"/>
        <v>919666</v>
      </c>
      <c r="I51" s="50">
        <f t="shared" si="3"/>
        <v>-13390</v>
      </c>
      <c r="J51" s="50">
        <f t="shared" si="3"/>
        <v>5356216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5356216</v>
      </c>
      <c r="X51" s="50">
        <f t="shared" si="3"/>
        <v>97317</v>
      </c>
      <c r="Y51" s="50">
        <f t="shared" si="3"/>
        <v>5258899</v>
      </c>
      <c r="Z51" s="51">
        <f>+IF(X51&lt;&gt;0,+(Y51/X51)*100,0)</f>
        <v>5403.8852410164718</v>
      </c>
      <c r="AA51" s="48">
        <f>SUM(AA48:AA50)</f>
        <v>389308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-7219941</v>
      </c>
      <c r="D53" s="54">
        <f>+D51-D52</f>
        <v>0</v>
      </c>
      <c r="E53" s="55">
        <f t="shared" si="4"/>
        <v>506020</v>
      </c>
      <c r="F53" s="56">
        <f t="shared" si="4"/>
        <v>389308</v>
      </c>
      <c r="G53" s="56">
        <f t="shared" si="4"/>
        <v>4449940</v>
      </c>
      <c r="H53" s="56">
        <f t="shared" si="4"/>
        <v>919666</v>
      </c>
      <c r="I53" s="56">
        <f t="shared" si="4"/>
        <v>-13390</v>
      </c>
      <c r="J53" s="56">
        <f t="shared" si="4"/>
        <v>5356216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5356216</v>
      </c>
      <c r="X53" s="56">
        <f t="shared" si="4"/>
        <v>97317</v>
      </c>
      <c r="Y53" s="56">
        <f t="shared" si="4"/>
        <v>5258899</v>
      </c>
      <c r="Z53" s="57">
        <f>+IF(X53&lt;&gt;0,+(Y53/X53)*100,0)</f>
        <v>5403.8852410164718</v>
      </c>
      <c r="AA53" s="54">
        <f>+AA51-AA52</f>
        <v>389308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-7219941</v>
      </c>
      <c r="D56" s="48">
        <f>SUM(D53:D55)</f>
        <v>0</v>
      </c>
      <c r="E56" s="49">
        <f t="shared" si="5"/>
        <v>506020</v>
      </c>
      <c r="F56" s="50">
        <f t="shared" si="5"/>
        <v>389308</v>
      </c>
      <c r="G56" s="50">
        <f t="shared" si="5"/>
        <v>4449940</v>
      </c>
      <c r="H56" s="50">
        <f t="shared" si="5"/>
        <v>919666</v>
      </c>
      <c r="I56" s="50">
        <f t="shared" si="5"/>
        <v>-13390</v>
      </c>
      <c r="J56" s="50">
        <f t="shared" si="5"/>
        <v>5356216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5356216</v>
      </c>
      <c r="X56" s="50">
        <f t="shared" si="5"/>
        <v>97317</v>
      </c>
      <c r="Y56" s="50">
        <f t="shared" si="5"/>
        <v>5258899</v>
      </c>
      <c r="Z56" s="51">
        <f>+IF(X56&lt;&gt;0,+(Y56/X56)*100,0)</f>
        <v>5403.8852410164718</v>
      </c>
      <c r="AA56" s="48">
        <f>SUM(AA53:AA55)</f>
        <v>389308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-7219941</v>
      </c>
      <c r="D59" s="65">
        <f>SUM(D56:D58)</f>
        <v>0</v>
      </c>
      <c r="E59" s="66">
        <f t="shared" si="6"/>
        <v>506020</v>
      </c>
      <c r="F59" s="67">
        <f t="shared" si="6"/>
        <v>389308</v>
      </c>
      <c r="G59" s="67">
        <f t="shared" si="6"/>
        <v>4449940</v>
      </c>
      <c r="H59" s="67">
        <f t="shared" si="6"/>
        <v>919666</v>
      </c>
      <c r="I59" s="67">
        <f t="shared" si="6"/>
        <v>-13390</v>
      </c>
      <c r="J59" s="67">
        <f t="shared" si="6"/>
        <v>5356216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5356216</v>
      </c>
      <c r="X59" s="67">
        <f t="shared" si="6"/>
        <v>97317</v>
      </c>
      <c r="Y59" s="67">
        <f t="shared" si="6"/>
        <v>5258899</v>
      </c>
      <c r="Z59" s="68">
        <f>+IF(X59&lt;&gt;0,+(Y59/X59)*100,0)</f>
        <v>5403.8852410164718</v>
      </c>
      <c r="AA59" s="65">
        <f>SUM(AA56:AA58)</f>
        <v>389308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42458789</v>
      </c>
      <c r="D9" s="20"/>
      <c r="E9" s="21">
        <v>44748880</v>
      </c>
      <c r="F9" s="22">
        <v>44748880</v>
      </c>
      <c r="G9" s="22">
        <v>4457706</v>
      </c>
      <c r="H9" s="22">
        <v>3394064</v>
      </c>
      <c r="I9" s="22">
        <v>3846955</v>
      </c>
      <c r="J9" s="22">
        <v>11698725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11698725</v>
      </c>
      <c r="X9" s="22">
        <v>11187222</v>
      </c>
      <c r="Y9" s="22">
        <v>511503</v>
      </c>
      <c r="Z9" s="23">
        <v>4.5722074702727804</v>
      </c>
      <c r="AA9" s="20">
        <v>44748880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>
        <v>9456775</v>
      </c>
      <c r="G13" s="22">
        <v>681019</v>
      </c>
      <c r="H13" s="22">
        <v>697426</v>
      </c>
      <c r="I13" s="22">
        <v>697991</v>
      </c>
      <c r="J13" s="22">
        <v>2076436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2076436</v>
      </c>
      <c r="X13" s="22">
        <v>2364195</v>
      </c>
      <c r="Y13" s="22">
        <v>-287759</v>
      </c>
      <c r="Z13" s="23">
        <v>-12.171542533505061</v>
      </c>
      <c r="AA13" s="20">
        <v>9456775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16033652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570125</v>
      </c>
      <c r="D22" s="20"/>
      <c r="E22" s="21">
        <v>575000</v>
      </c>
      <c r="F22" s="22">
        <v>575000</v>
      </c>
      <c r="G22" s="22">
        <v>51939</v>
      </c>
      <c r="H22" s="22">
        <v>50438</v>
      </c>
      <c r="I22" s="22">
        <v>48877</v>
      </c>
      <c r="J22" s="22">
        <v>151254</v>
      </c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>
        <v>151254</v>
      </c>
      <c r="X22" s="22">
        <v>143751</v>
      </c>
      <c r="Y22" s="22">
        <v>7503</v>
      </c>
      <c r="Z22" s="23">
        <v>5.2194419517081618</v>
      </c>
      <c r="AA22" s="20">
        <v>575000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15391985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750420</v>
      </c>
      <c r="D28" s="20"/>
      <c r="E28" s="21">
        <v>795470</v>
      </c>
      <c r="F28" s="22">
        <v>795470</v>
      </c>
      <c r="G28" s="22">
        <v>66759</v>
      </c>
      <c r="H28" s="22">
        <v>66756</v>
      </c>
      <c r="I28" s="22">
        <v>66624</v>
      </c>
      <c r="J28" s="22">
        <v>200139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200139</v>
      </c>
      <c r="X28" s="22">
        <v>198867</v>
      </c>
      <c r="Y28" s="22">
        <v>1272</v>
      </c>
      <c r="Z28" s="23">
        <v>0.63962346694021632</v>
      </c>
      <c r="AA28" s="20">
        <v>795470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75204971</v>
      </c>
      <c r="D32" s="29">
        <f t="shared" ref="D32:Y32" si="0">SUM(D6:D31)</f>
        <v>0</v>
      </c>
      <c r="E32" s="30">
        <f t="shared" si="0"/>
        <v>46119351</v>
      </c>
      <c r="F32" s="31">
        <f t="shared" si="0"/>
        <v>55576126</v>
      </c>
      <c r="G32" s="31">
        <f t="shared" si="0"/>
        <v>5257423</v>
      </c>
      <c r="H32" s="31">
        <f t="shared" si="0"/>
        <v>4208684</v>
      </c>
      <c r="I32" s="31">
        <f t="shared" si="0"/>
        <v>4660447</v>
      </c>
      <c r="J32" s="31">
        <f t="shared" si="0"/>
        <v>14126554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14126554</v>
      </c>
      <c r="X32" s="31">
        <f t="shared" si="0"/>
        <v>13894035</v>
      </c>
      <c r="Y32" s="31">
        <f t="shared" si="0"/>
        <v>232519</v>
      </c>
      <c r="Z32" s="32">
        <f>+IF(X32&lt;&gt;0,+(Y32/X32)*100,0)</f>
        <v>1.6735167285817258</v>
      </c>
      <c r="AA32" s="29">
        <f>SUM(AA6:AA31)</f>
        <v>55576126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22063577</v>
      </c>
      <c r="D34" s="20"/>
      <c r="E34" s="21">
        <v>20826772</v>
      </c>
      <c r="F34" s="22">
        <v>20826772</v>
      </c>
      <c r="G34" s="22">
        <v>1747270</v>
      </c>
      <c r="H34" s="22">
        <v>1631340</v>
      </c>
      <c r="I34" s="22">
        <v>1874630</v>
      </c>
      <c r="J34" s="22">
        <v>5253240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5253240</v>
      </c>
      <c r="X34" s="22">
        <v>5206707</v>
      </c>
      <c r="Y34" s="22">
        <v>46533</v>
      </c>
      <c r="Z34" s="23">
        <v>0.89371266714259134</v>
      </c>
      <c r="AA34" s="20">
        <v>20826772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978042</v>
      </c>
      <c r="D37" s="20"/>
      <c r="E37" s="21">
        <v>1431319</v>
      </c>
      <c r="F37" s="22">
        <v>1431319</v>
      </c>
      <c r="G37" s="22">
        <v>2401</v>
      </c>
      <c r="H37" s="22">
        <v>16246</v>
      </c>
      <c r="I37" s="22">
        <v>42768</v>
      </c>
      <c r="J37" s="22">
        <v>61415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61415</v>
      </c>
      <c r="X37" s="22">
        <v>357828</v>
      </c>
      <c r="Y37" s="22">
        <v>-296413</v>
      </c>
      <c r="Z37" s="23">
        <v>-82.836726024794032</v>
      </c>
      <c r="AA37" s="20">
        <v>1431319</v>
      </c>
    </row>
    <row r="38" spans="1:27" ht="13.5" x14ac:dyDescent="0.25">
      <c r="A38" s="19" t="s">
        <v>64</v>
      </c>
      <c r="B38" s="15" t="s">
        <v>32</v>
      </c>
      <c r="C38" s="20">
        <v>12935455</v>
      </c>
      <c r="D38" s="20"/>
      <c r="E38" s="21">
        <v>16102465</v>
      </c>
      <c r="F38" s="22">
        <v>16102465</v>
      </c>
      <c r="G38" s="22"/>
      <c r="H38" s="22">
        <v>2683680</v>
      </c>
      <c r="I38" s="22">
        <v>1341840</v>
      </c>
      <c r="J38" s="22">
        <v>4025520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4025520</v>
      </c>
      <c r="X38" s="22">
        <v>4025616</v>
      </c>
      <c r="Y38" s="22">
        <v>-96</v>
      </c>
      <c r="Z38" s="23"/>
      <c r="AA38" s="20">
        <v>16102465</v>
      </c>
    </row>
    <row r="39" spans="1:27" ht="13.5" x14ac:dyDescent="0.25">
      <c r="A39" s="19" t="s">
        <v>65</v>
      </c>
      <c r="B39" s="15" t="s">
        <v>32</v>
      </c>
      <c r="C39" s="20">
        <v>2420784</v>
      </c>
      <c r="D39" s="20"/>
      <c r="E39" s="21">
        <v>3583994</v>
      </c>
      <c r="F39" s="22">
        <v>3583994</v>
      </c>
      <c r="G39" s="22">
        <v>166728</v>
      </c>
      <c r="H39" s="22">
        <v>195279</v>
      </c>
      <c r="I39" s="22">
        <v>164034</v>
      </c>
      <c r="J39" s="22">
        <v>526041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526041</v>
      </c>
      <c r="X39" s="22">
        <v>896001</v>
      </c>
      <c r="Y39" s="22">
        <v>-369960</v>
      </c>
      <c r="Z39" s="23">
        <v>-41.29013248869142</v>
      </c>
      <c r="AA39" s="20">
        <v>3583994</v>
      </c>
    </row>
    <row r="40" spans="1:27" ht="13.5" x14ac:dyDescent="0.25">
      <c r="A40" s="19" t="s">
        <v>40</v>
      </c>
      <c r="B40" s="15" t="s">
        <v>32</v>
      </c>
      <c r="C40" s="20">
        <v>13986737</v>
      </c>
      <c r="D40" s="20"/>
      <c r="E40" s="21">
        <v>16337496</v>
      </c>
      <c r="F40" s="22">
        <v>16337496</v>
      </c>
      <c r="G40" s="22"/>
      <c r="H40" s="22"/>
      <c r="I40" s="22">
        <v>8168</v>
      </c>
      <c r="J40" s="22">
        <v>8168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8168</v>
      </c>
      <c r="X40" s="22">
        <v>4084374</v>
      </c>
      <c r="Y40" s="22">
        <v>-4076206</v>
      </c>
      <c r="Z40" s="23">
        <v>-99.800018313699965</v>
      </c>
      <c r="AA40" s="20">
        <v>16337496</v>
      </c>
    </row>
    <row r="41" spans="1:27" ht="13.5" x14ac:dyDescent="0.25">
      <c r="A41" s="19" t="s">
        <v>66</v>
      </c>
      <c r="B41" s="15" t="s">
        <v>32</v>
      </c>
      <c r="C41" s="20">
        <v>8773109</v>
      </c>
      <c r="D41" s="20"/>
      <c r="E41" s="21">
        <v>9291490</v>
      </c>
      <c r="F41" s="22">
        <v>9291490</v>
      </c>
      <c r="G41" s="22">
        <v>43050</v>
      </c>
      <c r="H41" s="22">
        <v>146088</v>
      </c>
      <c r="I41" s="22">
        <v>1141150</v>
      </c>
      <c r="J41" s="22">
        <v>1330288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1330288</v>
      </c>
      <c r="X41" s="22">
        <v>2322873</v>
      </c>
      <c r="Y41" s="22">
        <v>-992585</v>
      </c>
      <c r="Z41" s="23">
        <v>-42.730919856574161</v>
      </c>
      <c r="AA41" s="20">
        <v>9291490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</v>
      </c>
      <c r="F43" s="22">
        <v>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</v>
      </c>
    </row>
    <row r="44" spans="1:27" ht="13.5" x14ac:dyDescent="0.25">
      <c r="A44" s="19" t="s">
        <v>69</v>
      </c>
      <c r="B44" s="15" t="s">
        <v>32</v>
      </c>
      <c r="C44" s="20">
        <v>5352739</v>
      </c>
      <c r="D44" s="20"/>
      <c r="E44" s="21">
        <v>6463955</v>
      </c>
      <c r="F44" s="22">
        <v>6463955</v>
      </c>
      <c r="G44" s="22">
        <v>6044</v>
      </c>
      <c r="H44" s="22">
        <v>89437</v>
      </c>
      <c r="I44" s="22">
        <v>892828</v>
      </c>
      <c r="J44" s="22">
        <v>988309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988309</v>
      </c>
      <c r="X44" s="22">
        <v>1616001</v>
      </c>
      <c r="Y44" s="22">
        <v>-627692</v>
      </c>
      <c r="Z44" s="23">
        <v>-38.842302696594864</v>
      </c>
      <c r="AA44" s="20">
        <v>6463955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66510443</v>
      </c>
      <c r="D47" s="29">
        <f t="shared" ref="D47:Y47" si="1">SUM(D34:D46)</f>
        <v>0</v>
      </c>
      <c r="E47" s="30">
        <f t="shared" si="1"/>
        <v>74037492</v>
      </c>
      <c r="F47" s="31">
        <f t="shared" si="1"/>
        <v>74037492</v>
      </c>
      <c r="G47" s="31">
        <f t="shared" si="1"/>
        <v>1965493</v>
      </c>
      <c r="H47" s="31">
        <f t="shared" si="1"/>
        <v>4762070</v>
      </c>
      <c r="I47" s="31">
        <f t="shared" si="1"/>
        <v>5465418</v>
      </c>
      <c r="J47" s="31">
        <f t="shared" si="1"/>
        <v>12192981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12192981</v>
      </c>
      <c r="X47" s="31">
        <f t="shared" si="1"/>
        <v>18509400</v>
      </c>
      <c r="Y47" s="31">
        <f t="shared" si="1"/>
        <v>-6316419</v>
      </c>
      <c r="Z47" s="32">
        <f>+IF(X47&lt;&gt;0,+(Y47/X47)*100,0)</f>
        <v>-34.125465979448286</v>
      </c>
      <c r="AA47" s="29">
        <f>SUM(AA34:AA46)</f>
        <v>74037492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8694528</v>
      </c>
      <c r="D48" s="39">
        <f t="shared" si="2"/>
        <v>0</v>
      </c>
      <c r="E48" s="40">
        <f t="shared" si="2"/>
        <v>-27918141</v>
      </c>
      <c r="F48" s="41">
        <f t="shared" si="2"/>
        <v>-18461366</v>
      </c>
      <c r="G48" s="41">
        <f t="shared" si="2"/>
        <v>3291930</v>
      </c>
      <c r="H48" s="41">
        <f t="shared" si="2"/>
        <v>-553386</v>
      </c>
      <c r="I48" s="41">
        <f t="shared" si="2"/>
        <v>-804971</v>
      </c>
      <c r="J48" s="41">
        <f t="shared" si="2"/>
        <v>1933573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1933573</v>
      </c>
      <c r="X48" s="41">
        <f t="shared" si="2"/>
        <v>-4615365</v>
      </c>
      <c r="Y48" s="41">
        <f t="shared" si="2"/>
        <v>6548938</v>
      </c>
      <c r="Z48" s="42">
        <f>+IF(X48&lt;&gt;0,+(Y48/X48)*100,0)</f>
        <v>-141.89425971727044</v>
      </c>
      <c r="AA48" s="39">
        <f>+AA32-AA47</f>
        <v>-18461366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8694528</v>
      </c>
      <c r="D51" s="48">
        <f t="shared" si="3"/>
        <v>0</v>
      </c>
      <c r="E51" s="49">
        <f t="shared" si="3"/>
        <v>-27918141</v>
      </c>
      <c r="F51" s="50">
        <f t="shared" si="3"/>
        <v>-18461366</v>
      </c>
      <c r="G51" s="50">
        <f t="shared" si="3"/>
        <v>3291930</v>
      </c>
      <c r="H51" s="50">
        <f t="shared" si="3"/>
        <v>-553386</v>
      </c>
      <c r="I51" s="50">
        <f t="shared" si="3"/>
        <v>-804971</v>
      </c>
      <c r="J51" s="50">
        <f t="shared" si="3"/>
        <v>1933573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1933573</v>
      </c>
      <c r="X51" s="50">
        <f t="shared" si="3"/>
        <v>-4615365</v>
      </c>
      <c r="Y51" s="50">
        <f t="shared" si="3"/>
        <v>6548938</v>
      </c>
      <c r="Z51" s="51">
        <f>+IF(X51&lt;&gt;0,+(Y51/X51)*100,0)</f>
        <v>-141.89425971727044</v>
      </c>
      <c r="AA51" s="48">
        <f>SUM(AA48:AA50)</f>
        <v>-18461366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8694528</v>
      </c>
      <c r="D53" s="54">
        <f>+D51-D52</f>
        <v>0</v>
      </c>
      <c r="E53" s="55">
        <f t="shared" si="4"/>
        <v>-27918141</v>
      </c>
      <c r="F53" s="56">
        <f t="shared" si="4"/>
        <v>-18461366</v>
      </c>
      <c r="G53" s="56">
        <f t="shared" si="4"/>
        <v>3291930</v>
      </c>
      <c r="H53" s="56">
        <f t="shared" si="4"/>
        <v>-553386</v>
      </c>
      <c r="I53" s="56">
        <f t="shared" si="4"/>
        <v>-804971</v>
      </c>
      <c r="J53" s="56">
        <f t="shared" si="4"/>
        <v>1933573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1933573</v>
      </c>
      <c r="X53" s="56">
        <f t="shared" si="4"/>
        <v>-4615365</v>
      </c>
      <c r="Y53" s="56">
        <f t="shared" si="4"/>
        <v>6548938</v>
      </c>
      <c r="Z53" s="57">
        <f>+IF(X53&lt;&gt;0,+(Y53/X53)*100,0)</f>
        <v>-141.89425971727044</v>
      </c>
      <c r="AA53" s="54">
        <f>+AA51-AA52</f>
        <v>-18461366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8694528</v>
      </c>
      <c r="D56" s="48">
        <f>SUM(D53:D55)</f>
        <v>0</v>
      </c>
      <c r="E56" s="49">
        <f t="shared" si="5"/>
        <v>-27918141</v>
      </c>
      <c r="F56" s="50">
        <f t="shared" si="5"/>
        <v>-18461366</v>
      </c>
      <c r="G56" s="50">
        <f t="shared" si="5"/>
        <v>3291930</v>
      </c>
      <c r="H56" s="50">
        <f t="shared" si="5"/>
        <v>-553386</v>
      </c>
      <c r="I56" s="50">
        <f t="shared" si="5"/>
        <v>-804971</v>
      </c>
      <c r="J56" s="50">
        <f t="shared" si="5"/>
        <v>1933573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1933573</v>
      </c>
      <c r="X56" s="50">
        <f t="shared" si="5"/>
        <v>-4615365</v>
      </c>
      <c r="Y56" s="50">
        <f t="shared" si="5"/>
        <v>6548938</v>
      </c>
      <c r="Z56" s="51">
        <f>+IF(X56&lt;&gt;0,+(Y56/X56)*100,0)</f>
        <v>-141.89425971727044</v>
      </c>
      <c r="AA56" s="48">
        <f>SUM(AA53:AA55)</f>
        <v>-18461366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8694528</v>
      </c>
      <c r="D59" s="65">
        <f>SUM(D56:D58)</f>
        <v>0</v>
      </c>
      <c r="E59" s="66">
        <f t="shared" si="6"/>
        <v>-27918141</v>
      </c>
      <c r="F59" s="67">
        <f t="shared" si="6"/>
        <v>-18461366</v>
      </c>
      <c r="G59" s="67">
        <f t="shared" si="6"/>
        <v>3291930</v>
      </c>
      <c r="H59" s="67">
        <f t="shared" si="6"/>
        <v>-553386</v>
      </c>
      <c r="I59" s="67">
        <f t="shared" si="6"/>
        <v>-804971</v>
      </c>
      <c r="J59" s="67">
        <f t="shared" si="6"/>
        <v>1933573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1933573</v>
      </c>
      <c r="X59" s="67">
        <f t="shared" si="6"/>
        <v>-4615365</v>
      </c>
      <c r="Y59" s="67">
        <f t="shared" si="6"/>
        <v>6548938</v>
      </c>
      <c r="Z59" s="68">
        <f>+IF(X59&lt;&gt;0,+(Y59/X59)*100,0)</f>
        <v>-141.89425971727044</v>
      </c>
      <c r="AA59" s="65">
        <f>SUM(AA56:AA58)</f>
        <v>-18461366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97730601</v>
      </c>
      <c r="D9" s="20"/>
      <c r="E9" s="21">
        <v>108945600</v>
      </c>
      <c r="F9" s="22">
        <v>108945600</v>
      </c>
      <c r="G9" s="22">
        <v>9334726</v>
      </c>
      <c r="H9" s="22">
        <v>9271337</v>
      </c>
      <c r="I9" s="22">
        <v>9094381</v>
      </c>
      <c r="J9" s="22">
        <v>27700444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27700444</v>
      </c>
      <c r="X9" s="22">
        <v>27236394</v>
      </c>
      <c r="Y9" s="22">
        <v>464050</v>
      </c>
      <c r="Z9" s="23">
        <v>1.7037864850978437</v>
      </c>
      <c r="AA9" s="20">
        <v>108945600</v>
      </c>
    </row>
    <row r="10" spans="1:27" ht="13.5" x14ac:dyDescent="0.25">
      <c r="A10" s="19" t="s">
        <v>38</v>
      </c>
      <c r="B10" s="15" t="s">
        <v>32</v>
      </c>
      <c r="C10" s="20">
        <v>63191</v>
      </c>
      <c r="D10" s="20"/>
      <c r="E10" s="21">
        <v>68000</v>
      </c>
      <c r="F10" s="22">
        <v>68000</v>
      </c>
      <c r="G10" s="22"/>
      <c r="H10" s="22">
        <v>1231</v>
      </c>
      <c r="I10" s="22">
        <v>727</v>
      </c>
      <c r="J10" s="22">
        <v>1958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1958</v>
      </c>
      <c r="X10" s="22">
        <v>16998</v>
      </c>
      <c r="Y10" s="22">
        <v>-15040</v>
      </c>
      <c r="Z10" s="23">
        <v>-88.480997764442876</v>
      </c>
      <c r="AA10" s="20">
        <v>68000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59528</v>
      </c>
      <c r="D19" s="20"/>
      <c r="E19" s="21">
        <v>50000</v>
      </c>
      <c r="F19" s="22">
        <v>50000</v>
      </c>
      <c r="G19" s="22">
        <v>9044</v>
      </c>
      <c r="H19" s="22">
        <v>1538</v>
      </c>
      <c r="I19" s="22">
        <v>1538</v>
      </c>
      <c r="J19" s="22">
        <v>12120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12120</v>
      </c>
      <c r="X19" s="22">
        <v>12498</v>
      </c>
      <c r="Y19" s="22">
        <v>-378</v>
      </c>
      <c r="Z19" s="23">
        <v>-3.0244839174267883</v>
      </c>
      <c r="AA19" s="20">
        <v>50000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10816067</v>
      </c>
      <c r="D25" s="20"/>
      <c r="E25" s="21">
        <v>14577500</v>
      </c>
      <c r="F25" s="22">
        <v>14577500</v>
      </c>
      <c r="G25" s="22">
        <v>6073886</v>
      </c>
      <c r="H25" s="22"/>
      <c r="I25" s="22"/>
      <c r="J25" s="22">
        <v>6073886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6073886</v>
      </c>
      <c r="X25" s="22">
        <v>3644373</v>
      </c>
      <c r="Y25" s="22">
        <v>2429513</v>
      </c>
      <c r="Z25" s="23">
        <v>66.66477333686754</v>
      </c>
      <c r="AA25" s="20">
        <v>14577500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108669387</v>
      </c>
      <c r="D32" s="29">
        <f t="shared" ref="D32:Y32" si="0">SUM(D6:D31)</f>
        <v>0</v>
      </c>
      <c r="E32" s="30">
        <f t="shared" si="0"/>
        <v>123641100</v>
      </c>
      <c r="F32" s="31">
        <f t="shared" si="0"/>
        <v>123641100</v>
      </c>
      <c r="G32" s="31">
        <f t="shared" si="0"/>
        <v>15417656</v>
      </c>
      <c r="H32" s="31">
        <f t="shared" si="0"/>
        <v>9274106</v>
      </c>
      <c r="I32" s="31">
        <f t="shared" si="0"/>
        <v>9096646</v>
      </c>
      <c r="J32" s="31">
        <f t="shared" si="0"/>
        <v>33788408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33788408</v>
      </c>
      <c r="X32" s="31">
        <f t="shared" si="0"/>
        <v>30910263</v>
      </c>
      <c r="Y32" s="31">
        <f t="shared" si="0"/>
        <v>2878145</v>
      </c>
      <c r="Z32" s="32">
        <f>+IF(X32&lt;&gt;0,+(Y32/X32)*100,0)</f>
        <v>9.3112924985465177</v>
      </c>
      <c r="AA32" s="29">
        <f>SUM(AA6:AA31)</f>
        <v>123641100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36344894</v>
      </c>
      <c r="D34" s="20"/>
      <c r="E34" s="21">
        <v>39414084</v>
      </c>
      <c r="F34" s="22">
        <v>39414084</v>
      </c>
      <c r="G34" s="22">
        <v>2325227</v>
      </c>
      <c r="H34" s="22">
        <v>2707286</v>
      </c>
      <c r="I34" s="22">
        <v>3055342</v>
      </c>
      <c r="J34" s="22">
        <v>8087855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8087855</v>
      </c>
      <c r="X34" s="22">
        <v>9853524</v>
      </c>
      <c r="Y34" s="22">
        <v>-1765669</v>
      </c>
      <c r="Z34" s="23">
        <v>-17.919162727974275</v>
      </c>
      <c r="AA34" s="20">
        <v>39414084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5196025</v>
      </c>
      <c r="D37" s="20"/>
      <c r="E37" s="21">
        <v>5754348</v>
      </c>
      <c r="F37" s="22">
        <v>5754348</v>
      </c>
      <c r="G37" s="22">
        <v>124016</v>
      </c>
      <c r="H37" s="22">
        <v>249967</v>
      </c>
      <c r="I37" s="22">
        <v>218179</v>
      </c>
      <c r="J37" s="22">
        <v>592162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592162</v>
      </c>
      <c r="X37" s="22">
        <v>1438552</v>
      </c>
      <c r="Y37" s="22">
        <v>-846390</v>
      </c>
      <c r="Z37" s="23">
        <v>-58.836246447816976</v>
      </c>
      <c r="AA37" s="20">
        <v>5754348</v>
      </c>
    </row>
    <row r="38" spans="1:27" ht="13.5" x14ac:dyDescent="0.25">
      <c r="A38" s="19" t="s">
        <v>64</v>
      </c>
      <c r="B38" s="15" t="s">
        <v>32</v>
      </c>
      <c r="C38" s="20">
        <v>2277653</v>
      </c>
      <c r="D38" s="20"/>
      <c r="E38" s="21">
        <v>1492556</v>
      </c>
      <c r="F38" s="22">
        <v>1492556</v>
      </c>
      <c r="G38" s="22">
        <v>124380</v>
      </c>
      <c r="H38" s="22">
        <v>124380</v>
      </c>
      <c r="I38" s="22">
        <v>124380</v>
      </c>
      <c r="J38" s="22">
        <v>373140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373140</v>
      </c>
      <c r="X38" s="22">
        <v>373137</v>
      </c>
      <c r="Y38" s="22">
        <v>3</v>
      </c>
      <c r="Z38" s="23"/>
      <c r="AA38" s="20">
        <v>1492556</v>
      </c>
    </row>
    <row r="39" spans="1:27" ht="13.5" x14ac:dyDescent="0.25">
      <c r="A39" s="19" t="s">
        <v>65</v>
      </c>
      <c r="B39" s="15" t="s">
        <v>32</v>
      </c>
      <c r="C39" s="20">
        <v>3266051</v>
      </c>
      <c r="D39" s="20"/>
      <c r="E39" s="21">
        <v>3876138</v>
      </c>
      <c r="F39" s="22">
        <v>3876138</v>
      </c>
      <c r="G39" s="22">
        <v>322856</v>
      </c>
      <c r="H39" s="22">
        <v>323168</v>
      </c>
      <c r="I39" s="22">
        <v>392568</v>
      </c>
      <c r="J39" s="22">
        <v>1038592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1038592</v>
      </c>
      <c r="X39" s="22">
        <v>969012</v>
      </c>
      <c r="Y39" s="22">
        <v>69580</v>
      </c>
      <c r="Z39" s="23">
        <v>7.1805096324916509</v>
      </c>
      <c r="AA39" s="20">
        <v>3876138</v>
      </c>
    </row>
    <row r="40" spans="1:27" ht="13.5" x14ac:dyDescent="0.25">
      <c r="A40" s="19" t="s">
        <v>40</v>
      </c>
      <c r="B40" s="15" t="s">
        <v>32</v>
      </c>
      <c r="C40" s="20">
        <v>214299</v>
      </c>
      <c r="D40" s="20"/>
      <c r="E40" s="21">
        <v>238000</v>
      </c>
      <c r="F40" s="22">
        <v>238000</v>
      </c>
      <c r="G40" s="22"/>
      <c r="H40" s="22"/>
      <c r="I40" s="22">
        <v>3743</v>
      </c>
      <c r="J40" s="22">
        <v>3743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3743</v>
      </c>
      <c r="X40" s="22"/>
      <c r="Y40" s="22">
        <v>3743</v>
      </c>
      <c r="Z40" s="23"/>
      <c r="AA40" s="20">
        <v>238000</v>
      </c>
    </row>
    <row r="41" spans="1:27" ht="13.5" x14ac:dyDescent="0.25">
      <c r="A41" s="19" t="s">
        <v>66</v>
      </c>
      <c r="B41" s="15" t="s">
        <v>32</v>
      </c>
      <c r="C41" s="20">
        <v>43667845</v>
      </c>
      <c r="D41" s="20"/>
      <c r="E41" s="21">
        <v>44536730</v>
      </c>
      <c r="F41" s="22">
        <v>44536730</v>
      </c>
      <c r="G41" s="22">
        <v>305495</v>
      </c>
      <c r="H41" s="22">
        <v>2683533</v>
      </c>
      <c r="I41" s="22">
        <v>3699666</v>
      </c>
      <c r="J41" s="22">
        <v>6688694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6688694</v>
      </c>
      <c r="X41" s="22">
        <v>11134164</v>
      </c>
      <c r="Y41" s="22">
        <v>-4445470</v>
      </c>
      <c r="Z41" s="23">
        <v>-39.926392318273741</v>
      </c>
      <c r="AA41" s="20">
        <v>44536730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4052927</v>
      </c>
      <c r="D43" s="20"/>
      <c r="E43" s="21">
        <v>672819</v>
      </c>
      <c r="F43" s="22">
        <v>672819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168204</v>
      </c>
      <c r="Y43" s="22">
        <v>-168204</v>
      </c>
      <c r="Z43" s="23">
        <v>-100</v>
      </c>
      <c r="AA43" s="20">
        <v>672819</v>
      </c>
    </row>
    <row r="44" spans="1:27" ht="13.5" x14ac:dyDescent="0.25">
      <c r="A44" s="19" t="s">
        <v>69</v>
      </c>
      <c r="B44" s="15" t="s">
        <v>32</v>
      </c>
      <c r="C44" s="20">
        <v>2039297</v>
      </c>
      <c r="D44" s="20"/>
      <c r="E44" s="21">
        <v>16648517</v>
      </c>
      <c r="F44" s="22">
        <v>16648517</v>
      </c>
      <c r="G44" s="22">
        <v>1353479</v>
      </c>
      <c r="H44" s="22">
        <v>1357802</v>
      </c>
      <c r="I44" s="22">
        <v>1342864</v>
      </c>
      <c r="J44" s="22">
        <v>4054145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4054145</v>
      </c>
      <c r="X44" s="22">
        <v>4162116</v>
      </c>
      <c r="Y44" s="22">
        <v>-107971</v>
      </c>
      <c r="Z44" s="23">
        <v>-2.5941372128984388</v>
      </c>
      <c r="AA44" s="20">
        <v>16648517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97058991</v>
      </c>
      <c r="D47" s="29">
        <f t="shared" ref="D47:Y47" si="1">SUM(D34:D46)</f>
        <v>0</v>
      </c>
      <c r="E47" s="30">
        <f t="shared" si="1"/>
        <v>112633192</v>
      </c>
      <c r="F47" s="31">
        <f t="shared" si="1"/>
        <v>112633192</v>
      </c>
      <c r="G47" s="31">
        <f t="shared" si="1"/>
        <v>4555453</v>
      </c>
      <c r="H47" s="31">
        <f t="shared" si="1"/>
        <v>7446136</v>
      </c>
      <c r="I47" s="31">
        <f t="shared" si="1"/>
        <v>8836742</v>
      </c>
      <c r="J47" s="31">
        <f t="shared" si="1"/>
        <v>20838331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20838331</v>
      </c>
      <c r="X47" s="31">
        <f t="shared" si="1"/>
        <v>28098709</v>
      </c>
      <c r="Y47" s="31">
        <f t="shared" si="1"/>
        <v>-7260378</v>
      </c>
      <c r="Z47" s="32">
        <f>+IF(X47&lt;&gt;0,+(Y47/X47)*100,0)</f>
        <v>-25.838831243100884</v>
      </c>
      <c r="AA47" s="29">
        <f>SUM(AA34:AA46)</f>
        <v>112633192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11610396</v>
      </c>
      <c r="D48" s="39">
        <f t="shared" si="2"/>
        <v>0</v>
      </c>
      <c r="E48" s="40">
        <f t="shared" si="2"/>
        <v>11007908</v>
      </c>
      <c r="F48" s="41">
        <f t="shared" si="2"/>
        <v>11007908</v>
      </c>
      <c r="G48" s="41">
        <f t="shared" si="2"/>
        <v>10862203</v>
      </c>
      <c r="H48" s="41">
        <f t="shared" si="2"/>
        <v>1827970</v>
      </c>
      <c r="I48" s="41">
        <f t="shared" si="2"/>
        <v>259904</v>
      </c>
      <c r="J48" s="41">
        <f t="shared" si="2"/>
        <v>12950077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12950077</v>
      </c>
      <c r="X48" s="41">
        <f t="shared" si="2"/>
        <v>2811554</v>
      </c>
      <c r="Y48" s="41">
        <f t="shared" si="2"/>
        <v>10138523</v>
      </c>
      <c r="Z48" s="42">
        <f>+IF(X48&lt;&gt;0,+(Y48/X48)*100,0)</f>
        <v>360.6021083002496</v>
      </c>
      <c r="AA48" s="39">
        <f>+AA32-AA47</f>
        <v>11007908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105088</v>
      </c>
      <c r="F49" s="22">
        <v>105088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26271</v>
      </c>
      <c r="Y49" s="22">
        <v>-26271</v>
      </c>
      <c r="Z49" s="23">
        <v>-100</v>
      </c>
      <c r="AA49" s="20">
        <v>105088</v>
      </c>
    </row>
    <row r="50" spans="1:27" ht="13.5" x14ac:dyDescent="0.25">
      <c r="A50" s="43" t="s">
        <v>75</v>
      </c>
      <c r="B50" s="15" t="s">
        <v>32</v>
      </c>
      <c r="C50" s="44">
        <v>50000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11660396</v>
      </c>
      <c r="D51" s="48">
        <f t="shared" si="3"/>
        <v>0</v>
      </c>
      <c r="E51" s="49">
        <f t="shared" si="3"/>
        <v>11112996</v>
      </c>
      <c r="F51" s="50">
        <f t="shared" si="3"/>
        <v>11112996</v>
      </c>
      <c r="G51" s="50">
        <f t="shared" si="3"/>
        <v>10862203</v>
      </c>
      <c r="H51" s="50">
        <f t="shared" si="3"/>
        <v>1827970</v>
      </c>
      <c r="I51" s="50">
        <f t="shared" si="3"/>
        <v>259904</v>
      </c>
      <c r="J51" s="50">
        <f t="shared" si="3"/>
        <v>12950077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12950077</v>
      </c>
      <c r="X51" s="50">
        <f t="shared" si="3"/>
        <v>2837825</v>
      </c>
      <c r="Y51" s="50">
        <f t="shared" si="3"/>
        <v>10112252</v>
      </c>
      <c r="Z51" s="51">
        <f>+IF(X51&lt;&gt;0,+(Y51/X51)*100,0)</f>
        <v>356.33811105335951</v>
      </c>
      <c r="AA51" s="48">
        <f>SUM(AA48:AA50)</f>
        <v>11112996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11660396</v>
      </c>
      <c r="D53" s="54">
        <f>+D51-D52</f>
        <v>0</v>
      </c>
      <c r="E53" s="55">
        <f t="shared" si="4"/>
        <v>11112996</v>
      </c>
      <c r="F53" s="56">
        <f t="shared" si="4"/>
        <v>11112996</v>
      </c>
      <c r="G53" s="56">
        <f t="shared" si="4"/>
        <v>10862203</v>
      </c>
      <c r="H53" s="56">
        <f t="shared" si="4"/>
        <v>1827970</v>
      </c>
      <c r="I53" s="56">
        <f t="shared" si="4"/>
        <v>259904</v>
      </c>
      <c r="J53" s="56">
        <f t="shared" si="4"/>
        <v>12950077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12950077</v>
      </c>
      <c r="X53" s="56">
        <f t="shared" si="4"/>
        <v>2837825</v>
      </c>
      <c r="Y53" s="56">
        <f t="shared" si="4"/>
        <v>10112252</v>
      </c>
      <c r="Z53" s="57">
        <f>+IF(X53&lt;&gt;0,+(Y53/X53)*100,0)</f>
        <v>356.33811105335951</v>
      </c>
      <c r="AA53" s="54">
        <f>+AA51-AA52</f>
        <v>11112996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11660396</v>
      </c>
      <c r="D56" s="48">
        <f>SUM(D53:D55)</f>
        <v>0</v>
      </c>
      <c r="E56" s="49">
        <f t="shared" si="5"/>
        <v>11112996</v>
      </c>
      <c r="F56" s="50">
        <f t="shared" si="5"/>
        <v>11112996</v>
      </c>
      <c r="G56" s="50">
        <f t="shared" si="5"/>
        <v>10862203</v>
      </c>
      <c r="H56" s="50">
        <f t="shared" si="5"/>
        <v>1827970</v>
      </c>
      <c r="I56" s="50">
        <f t="shared" si="5"/>
        <v>259904</v>
      </c>
      <c r="J56" s="50">
        <f t="shared" si="5"/>
        <v>12950077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12950077</v>
      </c>
      <c r="X56" s="50">
        <f t="shared" si="5"/>
        <v>2837825</v>
      </c>
      <c r="Y56" s="50">
        <f t="shared" si="5"/>
        <v>10112252</v>
      </c>
      <c r="Z56" s="51">
        <f>+IF(X56&lt;&gt;0,+(Y56/X56)*100,0)</f>
        <v>356.33811105335951</v>
      </c>
      <c r="AA56" s="48">
        <f>SUM(AA53:AA55)</f>
        <v>11112996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11660396</v>
      </c>
      <c r="D59" s="65">
        <f>SUM(D56:D58)</f>
        <v>0</v>
      </c>
      <c r="E59" s="66">
        <f t="shared" si="6"/>
        <v>11112996</v>
      </c>
      <c r="F59" s="67">
        <f t="shared" si="6"/>
        <v>11112996</v>
      </c>
      <c r="G59" s="67">
        <f t="shared" si="6"/>
        <v>10862203</v>
      </c>
      <c r="H59" s="67">
        <f t="shared" si="6"/>
        <v>1827970</v>
      </c>
      <c r="I59" s="67">
        <f t="shared" si="6"/>
        <v>259904</v>
      </c>
      <c r="J59" s="67">
        <f t="shared" si="6"/>
        <v>12950077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12950077</v>
      </c>
      <c r="X59" s="67">
        <f t="shared" si="6"/>
        <v>2837825</v>
      </c>
      <c r="Y59" s="67">
        <f t="shared" si="6"/>
        <v>10112252</v>
      </c>
      <c r="Z59" s="68">
        <f>+IF(X59&lt;&gt;0,+(Y59/X59)*100,0)</f>
        <v>356.33811105335951</v>
      </c>
      <c r="AA59" s="65">
        <f>SUM(AA56:AA58)</f>
        <v>11112996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23756879</v>
      </c>
      <c r="D9" s="20"/>
      <c r="E9" s="21">
        <v>23874044</v>
      </c>
      <c r="F9" s="22">
        <v>23874044</v>
      </c>
      <c r="G9" s="22">
        <v>2493841</v>
      </c>
      <c r="H9" s="22">
        <v>2288381</v>
      </c>
      <c r="I9" s="22">
        <v>2252285</v>
      </c>
      <c r="J9" s="22">
        <v>7034507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7034507</v>
      </c>
      <c r="X9" s="22">
        <v>6055988</v>
      </c>
      <c r="Y9" s="22">
        <v>978519</v>
      </c>
      <c r="Z9" s="23">
        <v>16.157875477956694</v>
      </c>
      <c r="AA9" s="20">
        <v>23874044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16333</v>
      </c>
      <c r="D13" s="20"/>
      <c r="E13" s="21">
        <v>330426</v>
      </c>
      <c r="F13" s="22">
        <v>330426</v>
      </c>
      <c r="G13" s="22">
        <v>3418</v>
      </c>
      <c r="H13" s="22">
        <v>66857</v>
      </c>
      <c r="I13" s="22">
        <v>66314</v>
      </c>
      <c r="J13" s="22">
        <v>136589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136589</v>
      </c>
      <c r="X13" s="22">
        <v>82608</v>
      </c>
      <c r="Y13" s="22">
        <v>53981</v>
      </c>
      <c r="Z13" s="23">
        <v>65.345971334495445</v>
      </c>
      <c r="AA13" s="20">
        <v>330426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47515</v>
      </c>
      <c r="D19" s="20"/>
      <c r="E19" s="21">
        <v>52450</v>
      </c>
      <c r="F19" s="22">
        <v>52450</v>
      </c>
      <c r="G19" s="22">
        <v>5870</v>
      </c>
      <c r="H19" s="22">
        <v>2935</v>
      </c>
      <c r="I19" s="22">
        <v>2935</v>
      </c>
      <c r="J19" s="22">
        <v>11740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11740</v>
      </c>
      <c r="X19" s="22">
        <v>13113</v>
      </c>
      <c r="Y19" s="22">
        <v>-1373</v>
      </c>
      <c r="Z19" s="23">
        <v>-10.470525432776634</v>
      </c>
      <c r="AA19" s="20">
        <v>52450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3780256</v>
      </c>
      <c r="D28" s="20"/>
      <c r="E28" s="21">
        <v>3778400</v>
      </c>
      <c r="F28" s="22">
        <v>3778400</v>
      </c>
      <c r="G28" s="22">
        <v>353045</v>
      </c>
      <c r="H28" s="22">
        <v>357700</v>
      </c>
      <c r="I28" s="22">
        <v>357640</v>
      </c>
      <c r="J28" s="22">
        <v>1068385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1068385</v>
      </c>
      <c r="X28" s="22">
        <v>972847</v>
      </c>
      <c r="Y28" s="22">
        <v>95538</v>
      </c>
      <c r="Z28" s="23">
        <v>9.8204548094407436</v>
      </c>
      <c r="AA28" s="20">
        <v>3778400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27600983</v>
      </c>
      <c r="D32" s="29">
        <f t="shared" ref="D32:Y32" si="0">SUM(D6:D31)</f>
        <v>0</v>
      </c>
      <c r="E32" s="30">
        <f t="shared" si="0"/>
        <v>28035320</v>
      </c>
      <c r="F32" s="31">
        <f t="shared" si="0"/>
        <v>28035320</v>
      </c>
      <c r="G32" s="31">
        <f t="shared" si="0"/>
        <v>2856174</v>
      </c>
      <c r="H32" s="31">
        <f t="shared" si="0"/>
        <v>2715873</v>
      </c>
      <c r="I32" s="31">
        <f t="shared" si="0"/>
        <v>2679174</v>
      </c>
      <c r="J32" s="31">
        <f t="shared" si="0"/>
        <v>8251221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8251221</v>
      </c>
      <c r="X32" s="31">
        <f t="shared" si="0"/>
        <v>7124556</v>
      </c>
      <c r="Y32" s="31">
        <f t="shared" si="0"/>
        <v>1126665</v>
      </c>
      <c r="Z32" s="32">
        <f>+IF(X32&lt;&gt;0,+(Y32/X32)*100,0)</f>
        <v>15.813827556411935</v>
      </c>
      <c r="AA32" s="29">
        <f>SUM(AA6:AA31)</f>
        <v>28035320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12567313</v>
      </c>
      <c r="D34" s="20"/>
      <c r="E34" s="21">
        <v>11252210</v>
      </c>
      <c r="F34" s="22">
        <v>11252210</v>
      </c>
      <c r="G34" s="22">
        <v>797187</v>
      </c>
      <c r="H34" s="22">
        <v>808209</v>
      </c>
      <c r="I34" s="22">
        <v>1023497</v>
      </c>
      <c r="J34" s="22">
        <v>2628893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2628893</v>
      </c>
      <c r="X34" s="22">
        <v>2845340</v>
      </c>
      <c r="Y34" s="22">
        <v>-216447</v>
      </c>
      <c r="Z34" s="23">
        <v>-7.6070698053659669</v>
      </c>
      <c r="AA34" s="20">
        <v>11252210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1079575</v>
      </c>
      <c r="D37" s="20"/>
      <c r="E37" s="21">
        <v>1564264</v>
      </c>
      <c r="F37" s="22">
        <v>1564264</v>
      </c>
      <c r="G37" s="22">
        <v>25997</v>
      </c>
      <c r="H37" s="22">
        <v>29684</v>
      </c>
      <c r="I37" s="22">
        <v>128726</v>
      </c>
      <c r="J37" s="22">
        <v>184407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184407</v>
      </c>
      <c r="X37" s="22">
        <v>211258</v>
      </c>
      <c r="Y37" s="22">
        <v>-26851</v>
      </c>
      <c r="Z37" s="23">
        <v>-12.710051216995332</v>
      </c>
      <c r="AA37" s="20">
        <v>1564264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3448531</v>
      </c>
      <c r="F38" s="22">
        <v>3448531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862134</v>
      </c>
      <c r="Y38" s="22">
        <v>-862134</v>
      </c>
      <c r="Z38" s="23">
        <v>-100</v>
      </c>
      <c r="AA38" s="20">
        <v>3448531</v>
      </c>
    </row>
    <row r="39" spans="1:27" ht="13.5" x14ac:dyDescent="0.25">
      <c r="A39" s="19" t="s">
        <v>65</v>
      </c>
      <c r="B39" s="15" t="s">
        <v>32</v>
      </c>
      <c r="C39" s="20">
        <v>102770</v>
      </c>
      <c r="D39" s="20"/>
      <c r="E39" s="21">
        <v>113047</v>
      </c>
      <c r="F39" s="22">
        <v>113047</v>
      </c>
      <c r="G39" s="22">
        <v>9421</v>
      </c>
      <c r="H39" s="22">
        <v>9421</v>
      </c>
      <c r="I39" s="22">
        <v>9421</v>
      </c>
      <c r="J39" s="22">
        <v>28263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28263</v>
      </c>
      <c r="X39" s="22">
        <v>28263</v>
      </c>
      <c r="Y39" s="22"/>
      <c r="Z39" s="23"/>
      <c r="AA39" s="20">
        <v>113047</v>
      </c>
    </row>
    <row r="40" spans="1:27" ht="13.5" x14ac:dyDescent="0.25">
      <c r="A40" s="19" t="s">
        <v>40</v>
      </c>
      <c r="B40" s="15" t="s">
        <v>32</v>
      </c>
      <c r="C40" s="20">
        <v>214440</v>
      </c>
      <c r="D40" s="20"/>
      <c r="E40" s="21">
        <v>225160</v>
      </c>
      <c r="F40" s="22">
        <v>225160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225160</v>
      </c>
    </row>
    <row r="41" spans="1:27" ht="13.5" x14ac:dyDescent="0.25">
      <c r="A41" s="19" t="s">
        <v>66</v>
      </c>
      <c r="B41" s="15" t="s">
        <v>32</v>
      </c>
      <c r="C41" s="20">
        <v>7683006</v>
      </c>
      <c r="D41" s="20"/>
      <c r="E41" s="21">
        <v>10568675</v>
      </c>
      <c r="F41" s="22">
        <v>10568675</v>
      </c>
      <c r="G41" s="22"/>
      <c r="H41" s="22">
        <v>389672</v>
      </c>
      <c r="I41" s="22">
        <v>615254</v>
      </c>
      <c r="J41" s="22">
        <v>1004926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1004926</v>
      </c>
      <c r="X41" s="22">
        <v>1305573</v>
      </c>
      <c r="Y41" s="22">
        <v>-300647</v>
      </c>
      <c r="Z41" s="23">
        <v>-23.027973158145887</v>
      </c>
      <c r="AA41" s="20">
        <v>10568675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8132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428436</v>
      </c>
      <c r="D44" s="20"/>
      <c r="E44" s="21">
        <v>6161751</v>
      </c>
      <c r="F44" s="22">
        <v>6161751</v>
      </c>
      <c r="G44" s="22">
        <v>14597</v>
      </c>
      <c r="H44" s="22">
        <v>53730</v>
      </c>
      <c r="I44" s="22">
        <v>-23398</v>
      </c>
      <c r="J44" s="22">
        <v>44929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44929</v>
      </c>
      <c r="X44" s="22">
        <v>1586676</v>
      </c>
      <c r="Y44" s="22">
        <v>-1541747</v>
      </c>
      <c r="Z44" s="23">
        <v>-97.168356992858023</v>
      </c>
      <c r="AA44" s="20">
        <v>6161751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22083672</v>
      </c>
      <c r="D47" s="29">
        <f t="shared" ref="D47:Y47" si="1">SUM(D34:D46)</f>
        <v>0</v>
      </c>
      <c r="E47" s="30">
        <f t="shared" si="1"/>
        <v>33333638</v>
      </c>
      <c r="F47" s="31">
        <f t="shared" si="1"/>
        <v>33333638</v>
      </c>
      <c r="G47" s="31">
        <f t="shared" si="1"/>
        <v>847202</v>
      </c>
      <c r="H47" s="31">
        <f t="shared" si="1"/>
        <v>1290716</v>
      </c>
      <c r="I47" s="31">
        <f t="shared" si="1"/>
        <v>1753500</v>
      </c>
      <c r="J47" s="31">
        <f t="shared" si="1"/>
        <v>3891418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3891418</v>
      </c>
      <c r="X47" s="31">
        <f t="shared" si="1"/>
        <v>6839244</v>
      </c>
      <c r="Y47" s="31">
        <f t="shared" si="1"/>
        <v>-2947826</v>
      </c>
      <c r="Z47" s="32">
        <f>+IF(X47&lt;&gt;0,+(Y47/X47)*100,0)</f>
        <v>-43.101635209973502</v>
      </c>
      <c r="AA47" s="29">
        <f>SUM(AA34:AA46)</f>
        <v>33333638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5517311</v>
      </c>
      <c r="D48" s="39">
        <f t="shared" si="2"/>
        <v>0</v>
      </c>
      <c r="E48" s="40">
        <f t="shared" si="2"/>
        <v>-5298318</v>
      </c>
      <c r="F48" s="41">
        <f t="shared" si="2"/>
        <v>-5298318</v>
      </c>
      <c r="G48" s="41">
        <f t="shared" si="2"/>
        <v>2008972</v>
      </c>
      <c r="H48" s="41">
        <f t="shared" si="2"/>
        <v>1425157</v>
      </c>
      <c r="I48" s="41">
        <f t="shared" si="2"/>
        <v>925674</v>
      </c>
      <c r="J48" s="41">
        <f t="shared" si="2"/>
        <v>4359803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4359803</v>
      </c>
      <c r="X48" s="41">
        <f t="shared" si="2"/>
        <v>285312</v>
      </c>
      <c r="Y48" s="41">
        <f t="shared" si="2"/>
        <v>4074491</v>
      </c>
      <c r="Z48" s="42">
        <f>+IF(X48&lt;&gt;0,+(Y48/X48)*100,0)</f>
        <v>1428.0825902871243</v>
      </c>
      <c r="AA48" s="39">
        <f>+AA32-AA47</f>
        <v>-5298318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5517311</v>
      </c>
      <c r="D51" s="48">
        <f t="shared" si="3"/>
        <v>0</v>
      </c>
      <c r="E51" s="49">
        <f t="shared" si="3"/>
        <v>-5298318</v>
      </c>
      <c r="F51" s="50">
        <f t="shared" si="3"/>
        <v>-5298318</v>
      </c>
      <c r="G51" s="50">
        <f t="shared" si="3"/>
        <v>2008972</v>
      </c>
      <c r="H51" s="50">
        <f t="shared" si="3"/>
        <v>1425157</v>
      </c>
      <c r="I51" s="50">
        <f t="shared" si="3"/>
        <v>925674</v>
      </c>
      <c r="J51" s="50">
        <f t="shared" si="3"/>
        <v>4359803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4359803</v>
      </c>
      <c r="X51" s="50">
        <f t="shared" si="3"/>
        <v>285312</v>
      </c>
      <c r="Y51" s="50">
        <f t="shared" si="3"/>
        <v>4074491</v>
      </c>
      <c r="Z51" s="51">
        <f>+IF(X51&lt;&gt;0,+(Y51/X51)*100,0)</f>
        <v>1428.0825902871243</v>
      </c>
      <c r="AA51" s="48">
        <f>SUM(AA48:AA50)</f>
        <v>-5298318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5517311</v>
      </c>
      <c r="D53" s="54">
        <f>+D51-D52</f>
        <v>0</v>
      </c>
      <c r="E53" s="55">
        <f t="shared" si="4"/>
        <v>-5298318</v>
      </c>
      <c r="F53" s="56">
        <f t="shared" si="4"/>
        <v>-5298318</v>
      </c>
      <c r="G53" s="56">
        <f t="shared" si="4"/>
        <v>2008972</v>
      </c>
      <c r="H53" s="56">
        <f t="shared" si="4"/>
        <v>1425157</v>
      </c>
      <c r="I53" s="56">
        <f t="shared" si="4"/>
        <v>925674</v>
      </c>
      <c r="J53" s="56">
        <f t="shared" si="4"/>
        <v>4359803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4359803</v>
      </c>
      <c r="X53" s="56">
        <f t="shared" si="4"/>
        <v>285312</v>
      </c>
      <c r="Y53" s="56">
        <f t="shared" si="4"/>
        <v>4074491</v>
      </c>
      <c r="Z53" s="57">
        <f>+IF(X53&lt;&gt;0,+(Y53/X53)*100,0)</f>
        <v>1428.0825902871243</v>
      </c>
      <c r="AA53" s="54">
        <f>+AA51-AA52</f>
        <v>-5298318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5517311</v>
      </c>
      <c r="D56" s="48">
        <f>SUM(D53:D55)</f>
        <v>0</v>
      </c>
      <c r="E56" s="49">
        <f t="shared" si="5"/>
        <v>-5298318</v>
      </c>
      <c r="F56" s="50">
        <f t="shared" si="5"/>
        <v>-5298318</v>
      </c>
      <c r="G56" s="50">
        <f t="shared" si="5"/>
        <v>2008972</v>
      </c>
      <c r="H56" s="50">
        <f t="shared" si="5"/>
        <v>1425157</v>
      </c>
      <c r="I56" s="50">
        <f t="shared" si="5"/>
        <v>925674</v>
      </c>
      <c r="J56" s="50">
        <f t="shared" si="5"/>
        <v>4359803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4359803</v>
      </c>
      <c r="X56" s="50">
        <f t="shared" si="5"/>
        <v>285312</v>
      </c>
      <c r="Y56" s="50">
        <f t="shared" si="5"/>
        <v>4074491</v>
      </c>
      <c r="Z56" s="51">
        <f>+IF(X56&lt;&gt;0,+(Y56/X56)*100,0)</f>
        <v>1428.0825902871243</v>
      </c>
      <c r="AA56" s="48">
        <f>SUM(AA53:AA55)</f>
        <v>-5298318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5517311</v>
      </c>
      <c r="D59" s="65">
        <f>SUM(D56:D58)</f>
        <v>0</v>
      </c>
      <c r="E59" s="66">
        <f t="shared" si="6"/>
        <v>-5298318</v>
      </c>
      <c r="F59" s="67">
        <f t="shared" si="6"/>
        <v>-5298318</v>
      </c>
      <c r="G59" s="67">
        <f t="shared" si="6"/>
        <v>2008972</v>
      </c>
      <c r="H59" s="67">
        <f t="shared" si="6"/>
        <v>1425157</v>
      </c>
      <c r="I59" s="67">
        <f t="shared" si="6"/>
        <v>925674</v>
      </c>
      <c r="J59" s="67">
        <f t="shared" si="6"/>
        <v>4359803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4359803</v>
      </c>
      <c r="X59" s="67">
        <f t="shared" si="6"/>
        <v>285312</v>
      </c>
      <c r="Y59" s="67">
        <f t="shared" si="6"/>
        <v>4074491</v>
      </c>
      <c r="Z59" s="68">
        <f>+IF(X59&lt;&gt;0,+(Y59/X59)*100,0)</f>
        <v>1428.0825902871243</v>
      </c>
      <c r="AA59" s="65">
        <f>SUM(AA56:AA58)</f>
        <v>-5298318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14731601</v>
      </c>
      <c r="D9" s="20"/>
      <c r="E9" s="21">
        <v>16274743</v>
      </c>
      <c r="F9" s="22">
        <v>16274743</v>
      </c>
      <c r="G9" s="22">
        <v>1381305</v>
      </c>
      <c r="H9" s="22">
        <v>1374529</v>
      </c>
      <c r="I9" s="22">
        <v>1394137</v>
      </c>
      <c r="J9" s="22">
        <v>4149971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4149971</v>
      </c>
      <c r="X9" s="22">
        <v>4305936</v>
      </c>
      <c r="Y9" s="22">
        <v>-155965</v>
      </c>
      <c r="Z9" s="23">
        <v>-3.6220928504278742</v>
      </c>
      <c r="AA9" s="20">
        <v>16274743</v>
      </c>
    </row>
    <row r="10" spans="1:27" ht="13.5" x14ac:dyDescent="0.25">
      <c r="A10" s="19" t="s">
        <v>38</v>
      </c>
      <c r="B10" s="15" t="s">
        <v>32</v>
      </c>
      <c r="C10" s="20">
        <v>42008</v>
      </c>
      <c r="D10" s="20"/>
      <c r="E10" s="21">
        <v>54548</v>
      </c>
      <c r="F10" s="22">
        <v>54548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13638</v>
      </c>
      <c r="Y10" s="22">
        <v>-13638</v>
      </c>
      <c r="Z10" s="23">
        <v>-100</v>
      </c>
      <c r="AA10" s="20">
        <v>54548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377979</v>
      </c>
      <c r="F13" s="22">
        <v>377979</v>
      </c>
      <c r="G13" s="22">
        <v>34088</v>
      </c>
      <c r="H13" s="22">
        <v>34740</v>
      </c>
      <c r="I13" s="22">
        <v>35597</v>
      </c>
      <c r="J13" s="22">
        <v>104425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104425</v>
      </c>
      <c r="X13" s="22">
        <v>94494</v>
      </c>
      <c r="Y13" s="22">
        <v>9931</v>
      </c>
      <c r="Z13" s="23">
        <v>10.509661989121003</v>
      </c>
      <c r="AA13" s="20">
        <v>377979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28003</v>
      </c>
      <c r="D19" s="20"/>
      <c r="E19" s="21">
        <v>68856</v>
      </c>
      <c r="F19" s="22">
        <v>68856</v>
      </c>
      <c r="G19" s="22">
        <v>10678</v>
      </c>
      <c r="H19" s="22">
        <v>8521</v>
      </c>
      <c r="I19" s="22">
        <v>9155</v>
      </c>
      <c r="J19" s="22">
        <v>28354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28354</v>
      </c>
      <c r="X19" s="22">
        <v>17214</v>
      </c>
      <c r="Y19" s="22">
        <v>11140</v>
      </c>
      <c r="Z19" s="23">
        <v>64.714767050075523</v>
      </c>
      <c r="AA19" s="20">
        <v>68856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5207706</v>
      </c>
      <c r="D25" s="20"/>
      <c r="E25" s="21">
        <v>6717362</v>
      </c>
      <c r="F25" s="22">
        <v>6717362</v>
      </c>
      <c r="G25" s="22">
        <v>136551</v>
      </c>
      <c r="H25" s="22">
        <v>903886</v>
      </c>
      <c r="I25" s="22">
        <v>141923</v>
      </c>
      <c r="J25" s="22">
        <v>1182360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1182360</v>
      </c>
      <c r="X25" s="22">
        <v>1679340</v>
      </c>
      <c r="Y25" s="22">
        <v>-496980</v>
      </c>
      <c r="Z25" s="23">
        <v>-29.593768980670976</v>
      </c>
      <c r="AA25" s="20">
        <v>6717362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20009318</v>
      </c>
      <c r="D32" s="29">
        <f t="shared" ref="D32:Y32" si="0">SUM(D6:D31)</f>
        <v>0</v>
      </c>
      <c r="E32" s="30">
        <f t="shared" si="0"/>
        <v>23493488</v>
      </c>
      <c r="F32" s="31">
        <f t="shared" si="0"/>
        <v>23493488</v>
      </c>
      <c r="G32" s="31">
        <f t="shared" si="0"/>
        <v>1562622</v>
      </c>
      <c r="H32" s="31">
        <f t="shared" si="0"/>
        <v>2321676</v>
      </c>
      <c r="I32" s="31">
        <f t="shared" si="0"/>
        <v>1580812</v>
      </c>
      <c r="J32" s="31">
        <f t="shared" si="0"/>
        <v>5465110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5465110</v>
      </c>
      <c r="X32" s="31">
        <f t="shared" si="0"/>
        <v>6110622</v>
      </c>
      <c r="Y32" s="31">
        <f t="shared" si="0"/>
        <v>-645512</v>
      </c>
      <c r="Z32" s="32">
        <f>+IF(X32&lt;&gt;0,+(Y32/X32)*100,0)</f>
        <v>-10.563769122030457</v>
      </c>
      <c r="AA32" s="29">
        <f>SUM(AA6:AA31)</f>
        <v>23493488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5087916</v>
      </c>
      <c r="D34" s="20"/>
      <c r="E34" s="21">
        <v>5509988</v>
      </c>
      <c r="F34" s="22">
        <v>5509988</v>
      </c>
      <c r="G34" s="22">
        <v>415035</v>
      </c>
      <c r="H34" s="22">
        <v>389805</v>
      </c>
      <c r="I34" s="22">
        <v>449343</v>
      </c>
      <c r="J34" s="22">
        <v>1254183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1254183</v>
      </c>
      <c r="X34" s="22">
        <v>1377480</v>
      </c>
      <c r="Y34" s="22">
        <v>-123297</v>
      </c>
      <c r="Z34" s="23">
        <v>-8.9509103580451264</v>
      </c>
      <c r="AA34" s="20">
        <v>5509988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937661</v>
      </c>
      <c r="D37" s="20"/>
      <c r="E37" s="21">
        <v>1287504</v>
      </c>
      <c r="F37" s="22">
        <v>1287504</v>
      </c>
      <c r="G37" s="22">
        <v>24480</v>
      </c>
      <c r="H37" s="22">
        <v>342949</v>
      </c>
      <c r="I37" s="22">
        <v>19183</v>
      </c>
      <c r="J37" s="22">
        <v>386612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386612</v>
      </c>
      <c r="X37" s="22">
        <v>321876</v>
      </c>
      <c r="Y37" s="22">
        <v>64736</v>
      </c>
      <c r="Z37" s="23">
        <v>20.112092855633847</v>
      </c>
      <c r="AA37" s="20">
        <v>1287504</v>
      </c>
    </row>
    <row r="38" spans="1:27" ht="13.5" x14ac:dyDescent="0.25">
      <c r="A38" s="19" t="s">
        <v>64</v>
      </c>
      <c r="B38" s="15" t="s">
        <v>32</v>
      </c>
      <c r="C38" s="20">
        <v>1132842</v>
      </c>
      <c r="D38" s="20"/>
      <c r="E38" s="21">
        <v>107500</v>
      </c>
      <c r="F38" s="22">
        <v>107500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107500</v>
      </c>
    </row>
    <row r="39" spans="1:27" ht="13.5" x14ac:dyDescent="0.25">
      <c r="A39" s="19" t="s">
        <v>65</v>
      </c>
      <c r="B39" s="15" t="s">
        <v>32</v>
      </c>
      <c r="C39" s="20">
        <v>2343866</v>
      </c>
      <c r="D39" s="20"/>
      <c r="E39" s="21">
        <v>4223016</v>
      </c>
      <c r="F39" s="22">
        <v>4223016</v>
      </c>
      <c r="G39" s="22"/>
      <c r="H39" s="22"/>
      <c r="I39" s="22">
        <v>1055756</v>
      </c>
      <c r="J39" s="22">
        <v>1055756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1055756</v>
      </c>
      <c r="X39" s="22">
        <v>1055760</v>
      </c>
      <c r="Y39" s="22">
        <v>-4</v>
      </c>
      <c r="Z39" s="23"/>
      <c r="AA39" s="20">
        <v>4223016</v>
      </c>
    </row>
    <row r="40" spans="1:27" ht="13.5" x14ac:dyDescent="0.25">
      <c r="A40" s="19" t="s">
        <v>40</v>
      </c>
      <c r="B40" s="15" t="s">
        <v>32</v>
      </c>
      <c r="C40" s="20">
        <v>6462348</v>
      </c>
      <c r="D40" s="20"/>
      <c r="E40" s="21">
        <v>6002787</v>
      </c>
      <c r="F40" s="22">
        <v>6002787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1500696</v>
      </c>
      <c r="Y40" s="22">
        <v>-1500696</v>
      </c>
      <c r="Z40" s="23">
        <v>-100</v>
      </c>
      <c r="AA40" s="20">
        <v>6002787</v>
      </c>
    </row>
    <row r="41" spans="1:27" ht="13.5" x14ac:dyDescent="0.25">
      <c r="A41" s="19" t="s">
        <v>66</v>
      </c>
      <c r="B41" s="15" t="s">
        <v>32</v>
      </c>
      <c r="C41" s="20">
        <v>4411231</v>
      </c>
      <c r="D41" s="20"/>
      <c r="E41" s="21">
        <v>9289234</v>
      </c>
      <c r="F41" s="22">
        <v>9289234</v>
      </c>
      <c r="G41" s="22">
        <v>84284</v>
      </c>
      <c r="H41" s="22">
        <v>675022</v>
      </c>
      <c r="I41" s="22">
        <v>666390</v>
      </c>
      <c r="J41" s="22">
        <v>1425696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1425696</v>
      </c>
      <c r="X41" s="22">
        <v>1169811</v>
      </c>
      <c r="Y41" s="22">
        <v>255885</v>
      </c>
      <c r="Z41" s="23">
        <v>21.874046320303023</v>
      </c>
      <c r="AA41" s="20">
        <v>9289234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160356</v>
      </c>
      <c r="D43" s="20"/>
      <c r="E43" s="21">
        <v>395818</v>
      </c>
      <c r="F43" s="22">
        <v>395818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98952</v>
      </c>
      <c r="Y43" s="22">
        <v>-98952</v>
      </c>
      <c r="Z43" s="23">
        <v>-100</v>
      </c>
      <c r="AA43" s="20">
        <v>395818</v>
      </c>
    </row>
    <row r="44" spans="1:27" ht="13.5" x14ac:dyDescent="0.25">
      <c r="A44" s="19" t="s">
        <v>69</v>
      </c>
      <c r="B44" s="15" t="s">
        <v>32</v>
      </c>
      <c r="C44" s="20">
        <v>174515</v>
      </c>
      <c r="D44" s="20"/>
      <c r="E44" s="21">
        <v>2246000</v>
      </c>
      <c r="F44" s="22">
        <v>2246000</v>
      </c>
      <c r="G44" s="22">
        <v>106592</v>
      </c>
      <c r="H44" s="22">
        <v>152751</v>
      </c>
      <c r="I44" s="22">
        <v>139088</v>
      </c>
      <c r="J44" s="22">
        <v>398431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398431</v>
      </c>
      <c r="X44" s="22">
        <v>561492</v>
      </c>
      <c r="Y44" s="22">
        <v>-163061</v>
      </c>
      <c r="Z44" s="23">
        <v>-29.040663090480361</v>
      </c>
      <c r="AA44" s="20">
        <v>2246000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20710735</v>
      </c>
      <c r="D47" s="29">
        <f t="shared" ref="D47:Y47" si="1">SUM(D34:D46)</f>
        <v>0</v>
      </c>
      <c r="E47" s="30">
        <f t="shared" si="1"/>
        <v>29061847</v>
      </c>
      <c r="F47" s="31">
        <f t="shared" si="1"/>
        <v>29061847</v>
      </c>
      <c r="G47" s="31">
        <f t="shared" si="1"/>
        <v>630391</v>
      </c>
      <c r="H47" s="31">
        <f t="shared" si="1"/>
        <v>1560527</v>
      </c>
      <c r="I47" s="31">
        <f t="shared" si="1"/>
        <v>2329760</v>
      </c>
      <c r="J47" s="31">
        <f t="shared" si="1"/>
        <v>4520678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4520678</v>
      </c>
      <c r="X47" s="31">
        <f t="shared" si="1"/>
        <v>6086067</v>
      </c>
      <c r="Y47" s="31">
        <f t="shared" si="1"/>
        <v>-1565389</v>
      </c>
      <c r="Z47" s="32">
        <f>+IF(X47&lt;&gt;0,+(Y47/X47)*100,0)</f>
        <v>-25.720863736794218</v>
      </c>
      <c r="AA47" s="29">
        <f>SUM(AA34:AA46)</f>
        <v>29061847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-701417</v>
      </c>
      <c r="D48" s="39">
        <f t="shared" si="2"/>
        <v>0</v>
      </c>
      <c r="E48" s="40">
        <f t="shared" si="2"/>
        <v>-5568359</v>
      </c>
      <c r="F48" s="41">
        <f t="shared" si="2"/>
        <v>-5568359</v>
      </c>
      <c r="G48" s="41">
        <f t="shared" si="2"/>
        <v>932231</v>
      </c>
      <c r="H48" s="41">
        <f t="shared" si="2"/>
        <v>761149</v>
      </c>
      <c r="I48" s="41">
        <f t="shared" si="2"/>
        <v>-748948</v>
      </c>
      <c r="J48" s="41">
        <f t="shared" si="2"/>
        <v>944432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944432</v>
      </c>
      <c r="X48" s="41">
        <f t="shared" si="2"/>
        <v>24555</v>
      </c>
      <c r="Y48" s="41">
        <f t="shared" si="2"/>
        <v>919877</v>
      </c>
      <c r="Z48" s="42">
        <f>+IF(X48&lt;&gt;0,+(Y48/X48)*100,0)</f>
        <v>3746.1901852983096</v>
      </c>
      <c r="AA48" s="39">
        <f>+AA32-AA47</f>
        <v>-5568359</v>
      </c>
    </row>
    <row r="49" spans="1:27" ht="25.5" x14ac:dyDescent="0.25">
      <c r="A49" s="43" t="s">
        <v>74</v>
      </c>
      <c r="B49" s="15" t="s">
        <v>32</v>
      </c>
      <c r="C49" s="20">
        <v>170000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3455615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2924198</v>
      </c>
      <c r="D51" s="48">
        <f t="shared" si="3"/>
        <v>0</v>
      </c>
      <c r="E51" s="49">
        <f t="shared" si="3"/>
        <v>-5568359</v>
      </c>
      <c r="F51" s="50">
        <f t="shared" si="3"/>
        <v>-5568359</v>
      </c>
      <c r="G51" s="50">
        <f t="shared" si="3"/>
        <v>932231</v>
      </c>
      <c r="H51" s="50">
        <f t="shared" si="3"/>
        <v>761149</v>
      </c>
      <c r="I51" s="50">
        <f t="shared" si="3"/>
        <v>-748948</v>
      </c>
      <c r="J51" s="50">
        <f t="shared" si="3"/>
        <v>944432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944432</v>
      </c>
      <c r="X51" s="50">
        <f t="shared" si="3"/>
        <v>24555</v>
      </c>
      <c r="Y51" s="50">
        <f t="shared" si="3"/>
        <v>919877</v>
      </c>
      <c r="Z51" s="51">
        <f>+IF(X51&lt;&gt;0,+(Y51/X51)*100,0)</f>
        <v>3746.1901852983096</v>
      </c>
      <c r="AA51" s="48">
        <f>SUM(AA48:AA50)</f>
        <v>-5568359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2924198</v>
      </c>
      <c r="D53" s="54">
        <f>+D51-D52</f>
        <v>0</v>
      </c>
      <c r="E53" s="55">
        <f t="shared" si="4"/>
        <v>-5568359</v>
      </c>
      <c r="F53" s="56">
        <f t="shared" si="4"/>
        <v>-5568359</v>
      </c>
      <c r="G53" s="56">
        <f t="shared" si="4"/>
        <v>932231</v>
      </c>
      <c r="H53" s="56">
        <f t="shared" si="4"/>
        <v>761149</v>
      </c>
      <c r="I53" s="56">
        <f t="shared" si="4"/>
        <v>-748948</v>
      </c>
      <c r="J53" s="56">
        <f t="shared" si="4"/>
        <v>944432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944432</v>
      </c>
      <c r="X53" s="56">
        <f t="shared" si="4"/>
        <v>24555</v>
      </c>
      <c r="Y53" s="56">
        <f t="shared" si="4"/>
        <v>919877</v>
      </c>
      <c r="Z53" s="57">
        <f>+IF(X53&lt;&gt;0,+(Y53/X53)*100,0)</f>
        <v>3746.1901852983096</v>
      </c>
      <c r="AA53" s="54">
        <f>+AA51-AA52</f>
        <v>-5568359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2924198</v>
      </c>
      <c r="D56" s="48">
        <f>SUM(D53:D55)</f>
        <v>0</v>
      </c>
      <c r="E56" s="49">
        <f t="shared" si="5"/>
        <v>-5568359</v>
      </c>
      <c r="F56" s="50">
        <f t="shared" si="5"/>
        <v>-5568359</v>
      </c>
      <c r="G56" s="50">
        <f t="shared" si="5"/>
        <v>932231</v>
      </c>
      <c r="H56" s="50">
        <f t="shared" si="5"/>
        <v>761149</v>
      </c>
      <c r="I56" s="50">
        <f t="shared" si="5"/>
        <v>-748948</v>
      </c>
      <c r="J56" s="50">
        <f t="shared" si="5"/>
        <v>944432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944432</v>
      </c>
      <c r="X56" s="50">
        <f t="shared" si="5"/>
        <v>24555</v>
      </c>
      <c r="Y56" s="50">
        <f t="shared" si="5"/>
        <v>919877</v>
      </c>
      <c r="Z56" s="51">
        <f>+IF(X56&lt;&gt;0,+(Y56/X56)*100,0)</f>
        <v>3746.1901852983096</v>
      </c>
      <c r="AA56" s="48">
        <f>SUM(AA53:AA55)</f>
        <v>-5568359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2924198</v>
      </c>
      <c r="D59" s="65">
        <f>SUM(D56:D58)</f>
        <v>0</v>
      </c>
      <c r="E59" s="66">
        <f t="shared" si="6"/>
        <v>-5568359</v>
      </c>
      <c r="F59" s="67">
        <f t="shared" si="6"/>
        <v>-5568359</v>
      </c>
      <c r="G59" s="67">
        <f t="shared" si="6"/>
        <v>932231</v>
      </c>
      <c r="H59" s="67">
        <f t="shared" si="6"/>
        <v>761149</v>
      </c>
      <c r="I59" s="67">
        <f t="shared" si="6"/>
        <v>-748948</v>
      </c>
      <c r="J59" s="67">
        <f t="shared" si="6"/>
        <v>944432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944432</v>
      </c>
      <c r="X59" s="67">
        <f t="shared" si="6"/>
        <v>24555</v>
      </c>
      <c r="Y59" s="67">
        <f t="shared" si="6"/>
        <v>919877</v>
      </c>
      <c r="Z59" s="68">
        <f>+IF(X59&lt;&gt;0,+(Y59/X59)*100,0)</f>
        <v>3746.1901852983096</v>
      </c>
      <c r="AA59" s="65">
        <f>SUM(AA56:AA58)</f>
        <v>-5568359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14961363</v>
      </c>
      <c r="D9" s="20"/>
      <c r="E9" s="21">
        <v>14950000</v>
      </c>
      <c r="F9" s="22">
        <v>14950000</v>
      </c>
      <c r="G9" s="22">
        <v>1246743</v>
      </c>
      <c r="H9" s="22">
        <v>1305893</v>
      </c>
      <c r="I9" s="22">
        <v>614891</v>
      </c>
      <c r="J9" s="22">
        <v>3167527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3167527</v>
      </c>
      <c r="X9" s="22">
        <v>3737496</v>
      </c>
      <c r="Y9" s="22">
        <v>-569969</v>
      </c>
      <c r="Z9" s="23">
        <v>-15.25002301005807</v>
      </c>
      <c r="AA9" s="20">
        <v>14950000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14961363</v>
      </c>
      <c r="D32" s="29">
        <f t="shared" ref="D32:Y32" si="0">SUM(D6:D31)</f>
        <v>0</v>
      </c>
      <c r="E32" s="30">
        <f t="shared" si="0"/>
        <v>14950000</v>
      </c>
      <c r="F32" s="31">
        <f t="shared" si="0"/>
        <v>14950000</v>
      </c>
      <c r="G32" s="31">
        <f t="shared" si="0"/>
        <v>1246743</v>
      </c>
      <c r="H32" s="31">
        <f t="shared" si="0"/>
        <v>1305893</v>
      </c>
      <c r="I32" s="31">
        <f t="shared" si="0"/>
        <v>614891</v>
      </c>
      <c r="J32" s="31">
        <f t="shared" si="0"/>
        <v>3167527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3167527</v>
      </c>
      <c r="X32" s="31">
        <f t="shared" si="0"/>
        <v>3737496</v>
      </c>
      <c r="Y32" s="31">
        <f t="shared" si="0"/>
        <v>-569969</v>
      </c>
      <c r="Z32" s="32">
        <f>+IF(X32&lt;&gt;0,+(Y32/X32)*100,0)</f>
        <v>-15.25002301005807</v>
      </c>
      <c r="AA32" s="29">
        <f>SUM(AA6:AA31)</f>
        <v>14950000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1006</v>
      </c>
      <c r="D37" s="20"/>
      <c r="E37" s="21">
        <v>2500</v>
      </c>
      <c r="F37" s="22">
        <v>2500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624</v>
      </c>
      <c r="Y37" s="22">
        <v>-624</v>
      </c>
      <c r="Z37" s="23">
        <v>-100</v>
      </c>
      <c r="AA37" s="20">
        <v>2500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695176</v>
      </c>
      <c r="D39" s="20"/>
      <c r="E39" s="21">
        <v>212236</v>
      </c>
      <c r="F39" s="22">
        <v>212236</v>
      </c>
      <c r="G39" s="22">
        <v>17687</v>
      </c>
      <c r="H39" s="22">
        <v>17687</v>
      </c>
      <c r="I39" s="22">
        <v>17687</v>
      </c>
      <c r="J39" s="22">
        <v>53061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53061</v>
      </c>
      <c r="X39" s="22">
        <v>53058</v>
      </c>
      <c r="Y39" s="22">
        <v>3</v>
      </c>
      <c r="Z39" s="23">
        <v>5.6541897546081646E-3</v>
      </c>
      <c r="AA39" s="20">
        <v>212236</v>
      </c>
    </row>
    <row r="40" spans="1:27" ht="13.5" x14ac:dyDescent="0.25">
      <c r="A40" s="19" t="s">
        <v>40</v>
      </c>
      <c r="B40" s="15" t="s">
        <v>32</v>
      </c>
      <c r="C40" s="20">
        <v>1435749</v>
      </c>
      <c r="D40" s="20"/>
      <c r="E40" s="21">
        <v>1707236</v>
      </c>
      <c r="F40" s="22">
        <v>1707236</v>
      </c>
      <c r="G40" s="22">
        <v>108820</v>
      </c>
      <c r="H40" s="22"/>
      <c r="I40" s="22">
        <v>102016</v>
      </c>
      <c r="J40" s="22">
        <v>210836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210836</v>
      </c>
      <c r="X40" s="22">
        <v>426810</v>
      </c>
      <c r="Y40" s="22">
        <v>-215974</v>
      </c>
      <c r="Z40" s="23">
        <v>-50.601907171809465</v>
      </c>
      <c r="AA40" s="20">
        <v>1707236</v>
      </c>
    </row>
    <row r="41" spans="1:27" ht="13.5" x14ac:dyDescent="0.25">
      <c r="A41" s="19" t="s">
        <v>66</v>
      </c>
      <c r="B41" s="15" t="s">
        <v>32</v>
      </c>
      <c r="C41" s="20">
        <v>6417061</v>
      </c>
      <c r="D41" s="20"/>
      <c r="E41" s="21">
        <v>7102693</v>
      </c>
      <c r="F41" s="22">
        <v>7102693</v>
      </c>
      <c r="G41" s="22"/>
      <c r="H41" s="22">
        <v>492212</v>
      </c>
      <c r="I41" s="22">
        <v>555406</v>
      </c>
      <c r="J41" s="22">
        <v>1047618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1047618</v>
      </c>
      <c r="X41" s="22">
        <v>1775670</v>
      </c>
      <c r="Y41" s="22">
        <v>-728052</v>
      </c>
      <c r="Z41" s="23">
        <v>-41.00153744783659</v>
      </c>
      <c r="AA41" s="20">
        <v>7102693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347165</v>
      </c>
      <c r="D44" s="20"/>
      <c r="E44" s="21">
        <v>262726</v>
      </c>
      <c r="F44" s="22">
        <v>262726</v>
      </c>
      <c r="G44" s="22">
        <v>4550</v>
      </c>
      <c r="H44" s="22">
        <v>34625</v>
      </c>
      <c r="I44" s="22">
        <v>21311</v>
      </c>
      <c r="J44" s="22">
        <v>60486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60486</v>
      </c>
      <c r="X44" s="22">
        <v>65676</v>
      </c>
      <c r="Y44" s="22">
        <v>-5190</v>
      </c>
      <c r="Z44" s="23">
        <v>-7.9024301114562396</v>
      </c>
      <c r="AA44" s="20">
        <v>262726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8896157</v>
      </c>
      <c r="D47" s="29">
        <f t="shared" ref="D47:Y47" si="1">SUM(D34:D46)</f>
        <v>0</v>
      </c>
      <c r="E47" s="30">
        <f t="shared" si="1"/>
        <v>9287391</v>
      </c>
      <c r="F47" s="31">
        <f t="shared" si="1"/>
        <v>9287391</v>
      </c>
      <c r="G47" s="31">
        <f t="shared" si="1"/>
        <v>131057</v>
      </c>
      <c r="H47" s="31">
        <f t="shared" si="1"/>
        <v>544524</v>
      </c>
      <c r="I47" s="31">
        <f t="shared" si="1"/>
        <v>696420</v>
      </c>
      <c r="J47" s="31">
        <f t="shared" si="1"/>
        <v>1372001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1372001</v>
      </c>
      <c r="X47" s="31">
        <f t="shared" si="1"/>
        <v>2321838</v>
      </c>
      <c r="Y47" s="31">
        <f t="shared" si="1"/>
        <v>-949837</v>
      </c>
      <c r="Z47" s="32">
        <f>+IF(X47&lt;&gt;0,+(Y47/X47)*100,0)</f>
        <v>-40.908840323915797</v>
      </c>
      <c r="AA47" s="29">
        <f>SUM(AA34:AA46)</f>
        <v>9287391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6065206</v>
      </c>
      <c r="D48" s="39">
        <f t="shared" si="2"/>
        <v>0</v>
      </c>
      <c r="E48" s="40">
        <f t="shared" si="2"/>
        <v>5662609</v>
      </c>
      <c r="F48" s="41">
        <f t="shared" si="2"/>
        <v>5662609</v>
      </c>
      <c r="G48" s="41">
        <f t="shared" si="2"/>
        <v>1115686</v>
      </c>
      <c r="H48" s="41">
        <f t="shared" si="2"/>
        <v>761369</v>
      </c>
      <c r="I48" s="41">
        <f t="shared" si="2"/>
        <v>-81529</v>
      </c>
      <c r="J48" s="41">
        <f t="shared" si="2"/>
        <v>1795526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1795526</v>
      </c>
      <c r="X48" s="41">
        <f t="shared" si="2"/>
        <v>1415658</v>
      </c>
      <c r="Y48" s="41">
        <f t="shared" si="2"/>
        <v>379868</v>
      </c>
      <c r="Z48" s="42">
        <f>+IF(X48&lt;&gt;0,+(Y48/X48)*100,0)</f>
        <v>26.833317086471446</v>
      </c>
      <c r="AA48" s="39">
        <f>+AA32-AA47</f>
        <v>5662609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6065206</v>
      </c>
      <c r="D51" s="48">
        <f t="shared" si="3"/>
        <v>0</v>
      </c>
      <c r="E51" s="49">
        <f t="shared" si="3"/>
        <v>5662609</v>
      </c>
      <c r="F51" s="50">
        <f t="shared" si="3"/>
        <v>5662609</v>
      </c>
      <c r="G51" s="50">
        <f t="shared" si="3"/>
        <v>1115686</v>
      </c>
      <c r="H51" s="50">
        <f t="shared" si="3"/>
        <v>761369</v>
      </c>
      <c r="I51" s="50">
        <f t="shared" si="3"/>
        <v>-81529</v>
      </c>
      <c r="J51" s="50">
        <f t="shared" si="3"/>
        <v>1795526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1795526</v>
      </c>
      <c r="X51" s="50">
        <f t="shared" si="3"/>
        <v>1415658</v>
      </c>
      <c r="Y51" s="50">
        <f t="shared" si="3"/>
        <v>379868</v>
      </c>
      <c r="Z51" s="51">
        <f>+IF(X51&lt;&gt;0,+(Y51/X51)*100,0)</f>
        <v>26.833317086471446</v>
      </c>
      <c r="AA51" s="48">
        <f>SUM(AA48:AA50)</f>
        <v>5662609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6065206</v>
      </c>
      <c r="D53" s="54">
        <f>+D51-D52</f>
        <v>0</v>
      </c>
      <c r="E53" s="55">
        <f t="shared" si="4"/>
        <v>5662609</v>
      </c>
      <c r="F53" s="56">
        <f t="shared" si="4"/>
        <v>5662609</v>
      </c>
      <c r="G53" s="56">
        <f t="shared" si="4"/>
        <v>1115686</v>
      </c>
      <c r="H53" s="56">
        <f t="shared" si="4"/>
        <v>761369</v>
      </c>
      <c r="I53" s="56">
        <f t="shared" si="4"/>
        <v>-81529</v>
      </c>
      <c r="J53" s="56">
        <f t="shared" si="4"/>
        <v>1795526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1795526</v>
      </c>
      <c r="X53" s="56">
        <f t="shared" si="4"/>
        <v>1415658</v>
      </c>
      <c r="Y53" s="56">
        <f t="shared" si="4"/>
        <v>379868</v>
      </c>
      <c r="Z53" s="57">
        <f>+IF(X53&lt;&gt;0,+(Y53/X53)*100,0)</f>
        <v>26.833317086471446</v>
      </c>
      <c r="AA53" s="54">
        <f>+AA51-AA52</f>
        <v>5662609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6065206</v>
      </c>
      <c r="D56" s="48">
        <f>SUM(D53:D55)</f>
        <v>0</v>
      </c>
      <c r="E56" s="49">
        <f t="shared" si="5"/>
        <v>5662609</v>
      </c>
      <c r="F56" s="50">
        <f t="shared" si="5"/>
        <v>5662609</v>
      </c>
      <c r="G56" s="50">
        <f t="shared" si="5"/>
        <v>1115686</v>
      </c>
      <c r="H56" s="50">
        <f t="shared" si="5"/>
        <v>761369</v>
      </c>
      <c r="I56" s="50">
        <f t="shared" si="5"/>
        <v>-81529</v>
      </c>
      <c r="J56" s="50">
        <f t="shared" si="5"/>
        <v>1795526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1795526</v>
      </c>
      <c r="X56" s="50">
        <f t="shared" si="5"/>
        <v>1415658</v>
      </c>
      <c r="Y56" s="50">
        <f t="shared" si="5"/>
        <v>379868</v>
      </c>
      <c r="Z56" s="51">
        <f>+IF(X56&lt;&gt;0,+(Y56/X56)*100,0)</f>
        <v>26.833317086471446</v>
      </c>
      <c r="AA56" s="48">
        <f>SUM(AA53:AA55)</f>
        <v>5662609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6065206</v>
      </c>
      <c r="D59" s="65">
        <f>SUM(D56:D58)</f>
        <v>0</v>
      </c>
      <c r="E59" s="66">
        <f t="shared" si="6"/>
        <v>5662609</v>
      </c>
      <c r="F59" s="67">
        <f t="shared" si="6"/>
        <v>5662609</v>
      </c>
      <c r="G59" s="67">
        <f t="shared" si="6"/>
        <v>1115686</v>
      </c>
      <c r="H59" s="67">
        <f t="shared" si="6"/>
        <v>761369</v>
      </c>
      <c r="I59" s="67">
        <f t="shared" si="6"/>
        <v>-81529</v>
      </c>
      <c r="J59" s="67">
        <f t="shared" si="6"/>
        <v>1795526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1795526</v>
      </c>
      <c r="X59" s="67">
        <f t="shared" si="6"/>
        <v>1415658</v>
      </c>
      <c r="Y59" s="67">
        <f t="shared" si="6"/>
        <v>379868</v>
      </c>
      <c r="Z59" s="68">
        <f>+IF(X59&lt;&gt;0,+(Y59/X59)*100,0)</f>
        <v>26.833317086471446</v>
      </c>
      <c r="AA59" s="65">
        <f>SUM(AA56:AA58)</f>
        <v>5662609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9006287</v>
      </c>
      <c r="D9" s="20"/>
      <c r="E9" s="21">
        <v>10078470</v>
      </c>
      <c r="F9" s="22">
        <v>10078470</v>
      </c>
      <c r="G9" s="22"/>
      <c r="H9" s="22">
        <v>857946</v>
      </c>
      <c r="I9" s="22">
        <v>852320</v>
      </c>
      <c r="J9" s="22">
        <v>1710266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1710266</v>
      </c>
      <c r="X9" s="22">
        <v>2519616</v>
      </c>
      <c r="Y9" s="22">
        <v>-809350</v>
      </c>
      <c r="Z9" s="23">
        <v>-32.121958266656506</v>
      </c>
      <c r="AA9" s="20">
        <v>10078470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2579392</v>
      </c>
      <c r="D13" s="20"/>
      <c r="E13" s="21">
        <v>1972750</v>
      </c>
      <c r="F13" s="22">
        <v>1972750</v>
      </c>
      <c r="G13" s="22"/>
      <c r="H13" s="22">
        <v>443437</v>
      </c>
      <c r="I13" s="22">
        <v>228401</v>
      </c>
      <c r="J13" s="22">
        <v>671838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671838</v>
      </c>
      <c r="X13" s="22">
        <v>493185</v>
      </c>
      <c r="Y13" s="22">
        <v>178653</v>
      </c>
      <c r="Z13" s="23">
        <v>36.224337723166762</v>
      </c>
      <c r="AA13" s="20">
        <v>1972750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4701350</v>
      </c>
      <c r="F25" s="22">
        <v>4701350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1175337</v>
      </c>
      <c r="Y25" s="22">
        <v>-1175337</v>
      </c>
      <c r="Z25" s="23">
        <v>-100</v>
      </c>
      <c r="AA25" s="20">
        <v>4701350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11585679</v>
      </c>
      <c r="D32" s="29">
        <f t="shared" ref="D32:Y32" si="0">SUM(D6:D31)</f>
        <v>0</v>
      </c>
      <c r="E32" s="30">
        <f t="shared" si="0"/>
        <v>16752570</v>
      </c>
      <c r="F32" s="31">
        <f t="shared" si="0"/>
        <v>16752570</v>
      </c>
      <c r="G32" s="31">
        <f t="shared" si="0"/>
        <v>0</v>
      </c>
      <c r="H32" s="31">
        <f t="shared" si="0"/>
        <v>1301383</v>
      </c>
      <c r="I32" s="31">
        <f t="shared" si="0"/>
        <v>1080721</v>
      </c>
      <c r="J32" s="31">
        <f t="shared" si="0"/>
        <v>2382104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2382104</v>
      </c>
      <c r="X32" s="31">
        <f t="shared" si="0"/>
        <v>4188138</v>
      </c>
      <c r="Y32" s="31">
        <f t="shared" si="0"/>
        <v>-1806034</v>
      </c>
      <c r="Z32" s="32">
        <f>+IF(X32&lt;&gt;0,+(Y32/X32)*100,0)</f>
        <v>-43.12260006714201</v>
      </c>
      <c r="AA32" s="29">
        <f>SUM(AA6:AA31)</f>
        <v>16752570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7870158</v>
      </c>
      <c r="D34" s="20"/>
      <c r="E34" s="21">
        <v>5826474</v>
      </c>
      <c r="F34" s="22">
        <v>5826474</v>
      </c>
      <c r="G34" s="22"/>
      <c r="H34" s="22">
        <v>560679</v>
      </c>
      <c r="I34" s="22">
        <v>599181</v>
      </c>
      <c r="J34" s="22">
        <v>1159860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1159860</v>
      </c>
      <c r="X34" s="22">
        <v>1456599</v>
      </c>
      <c r="Y34" s="22">
        <v>-296739</v>
      </c>
      <c r="Z34" s="23">
        <v>-20.372044742581863</v>
      </c>
      <c r="AA34" s="20">
        <v>5826474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530929</v>
      </c>
      <c r="D37" s="20"/>
      <c r="E37" s="21">
        <v>800000</v>
      </c>
      <c r="F37" s="22">
        <v>800000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199998</v>
      </c>
      <c r="Y37" s="22">
        <v>-199998</v>
      </c>
      <c r="Z37" s="23">
        <v>-100</v>
      </c>
      <c r="AA37" s="20">
        <v>800000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1511771</v>
      </c>
      <c r="F38" s="22">
        <v>1511771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377940</v>
      </c>
      <c r="Y38" s="22">
        <v>-377940</v>
      </c>
      <c r="Z38" s="23">
        <v>-100</v>
      </c>
      <c r="AA38" s="20">
        <v>1511771</v>
      </c>
    </row>
    <row r="39" spans="1:27" ht="13.5" x14ac:dyDescent="0.25">
      <c r="A39" s="19" t="s">
        <v>65</v>
      </c>
      <c r="B39" s="15" t="s">
        <v>32</v>
      </c>
      <c r="C39" s="20">
        <v>956483</v>
      </c>
      <c r="D39" s="20"/>
      <c r="E39" s="21">
        <v>171680</v>
      </c>
      <c r="F39" s="22">
        <v>171680</v>
      </c>
      <c r="G39" s="22"/>
      <c r="H39" s="22">
        <v>14307</v>
      </c>
      <c r="I39" s="22">
        <v>14307</v>
      </c>
      <c r="J39" s="22">
        <v>28614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28614</v>
      </c>
      <c r="X39" s="22">
        <v>42918</v>
      </c>
      <c r="Y39" s="22">
        <v>-14304</v>
      </c>
      <c r="Z39" s="23">
        <v>-33.328673283936809</v>
      </c>
      <c r="AA39" s="20">
        <v>171680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29338</v>
      </c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</v>
      </c>
      <c r="Y41" s="22">
        <v>-24999</v>
      </c>
      <c r="Z41" s="23">
        <v>-100</v>
      </c>
      <c r="AA41" s="20">
        <v>100000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3124990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490625</v>
      </c>
      <c r="D44" s="20"/>
      <c r="E44" s="21">
        <v>2009254</v>
      </c>
      <c r="F44" s="22">
        <v>2009254</v>
      </c>
      <c r="G44" s="22"/>
      <c r="H44" s="22">
        <v>32079</v>
      </c>
      <c r="I44" s="22">
        <v>30665</v>
      </c>
      <c r="J44" s="22">
        <v>62744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62744</v>
      </c>
      <c r="X44" s="22">
        <v>502305</v>
      </c>
      <c r="Y44" s="22">
        <v>-439561</v>
      </c>
      <c r="Z44" s="23">
        <v>-87.508784503439145</v>
      </c>
      <c r="AA44" s="20">
        <v>2009254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13002523</v>
      </c>
      <c r="D47" s="29">
        <f t="shared" ref="D47:Y47" si="1">SUM(D34:D46)</f>
        <v>0</v>
      </c>
      <c r="E47" s="30">
        <f t="shared" si="1"/>
        <v>10419179</v>
      </c>
      <c r="F47" s="31">
        <f t="shared" si="1"/>
        <v>10419179</v>
      </c>
      <c r="G47" s="31">
        <f t="shared" si="1"/>
        <v>0</v>
      </c>
      <c r="H47" s="31">
        <f t="shared" si="1"/>
        <v>607065</v>
      </c>
      <c r="I47" s="31">
        <f t="shared" si="1"/>
        <v>644153</v>
      </c>
      <c r="J47" s="31">
        <f t="shared" si="1"/>
        <v>1251218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1251218</v>
      </c>
      <c r="X47" s="31">
        <f t="shared" si="1"/>
        <v>2604759</v>
      </c>
      <c r="Y47" s="31">
        <f t="shared" si="1"/>
        <v>-1353541</v>
      </c>
      <c r="Z47" s="32">
        <f>+IF(X47&lt;&gt;0,+(Y47/X47)*100,0)</f>
        <v>-51.964154841196439</v>
      </c>
      <c r="AA47" s="29">
        <f>SUM(AA34:AA46)</f>
        <v>10419179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-1416844</v>
      </c>
      <c r="D48" s="39">
        <f t="shared" si="2"/>
        <v>0</v>
      </c>
      <c r="E48" s="40">
        <f t="shared" si="2"/>
        <v>6333391</v>
      </c>
      <c r="F48" s="41">
        <f t="shared" si="2"/>
        <v>6333391</v>
      </c>
      <c r="G48" s="41">
        <f t="shared" si="2"/>
        <v>0</v>
      </c>
      <c r="H48" s="41">
        <f t="shared" si="2"/>
        <v>694318</v>
      </c>
      <c r="I48" s="41">
        <f t="shared" si="2"/>
        <v>436568</v>
      </c>
      <c r="J48" s="41">
        <f t="shared" si="2"/>
        <v>1130886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1130886</v>
      </c>
      <c r="X48" s="41">
        <f t="shared" si="2"/>
        <v>1583379</v>
      </c>
      <c r="Y48" s="41">
        <f t="shared" si="2"/>
        <v>-452493</v>
      </c>
      <c r="Z48" s="42">
        <f>+IF(X48&lt;&gt;0,+(Y48/X48)*100,0)</f>
        <v>-28.577681022673662</v>
      </c>
      <c r="AA48" s="39">
        <f>+AA32-AA47</f>
        <v>6333391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-1416844</v>
      </c>
      <c r="D51" s="48">
        <f t="shared" si="3"/>
        <v>0</v>
      </c>
      <c r="E51" s="49">
        <f t="shared" si="3"/>
        <v>6333391</v>
      </c>
      <c r="F51" s="50">
        <f t="shared" si="3"/>
        <v>6333391</v>
      </c>
      <c r="G51" s="50">
        <f t="shared" si="3"/>
        <v>0</v>
      </c>
      <c r="H51" s="50">
        <f t="shared" si="3"/>
        <v>694318</v>
      </c>
      <c r="I51" s="50">
        <f t="shared" si="3"/>
        <v>436568</v>
      </c>
      <c r="J51" s="50">
        <f t="shared" si="3"/>
        <v>1130886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1130886</v>
      </c>
      <c r="X51" s="50">
        <f t="shared" si="3"/>
        <v>1583379</v>
      </c>
      <c r="Y51" s="50">
        <f t="shared" si="3"/>
        <v>-452493</v>
      </c>
      <c r="Z51" s="51">
        <f>+IF(X51&lt;&gt;0,+(Y51/X51)*100,0)</f>
        <v>-28.577681022673662</v>
      </c>
      <c r="AA51" s="48">
        <f>SUM(AA48:AA50)</f>
        <v>6333391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-1416844</v>
      </c>
      <c r="D53" s="54">
        <f>+D51-D52</f>
        <v>0</v>
      </c>
      <c r="E53" s="55">
        <f t="shared" si="4"/>
        <v>6333391</v>
      </c>
      <c r="F53" s="56">
        <f t="shared" si="4"/>
        <v>6333391</v>
      </c>
      <c r="G53" s="56">
        <f t="shared" si="4"/>
        <v>0</v>
      </c>
      <c r="H53" s="56">
        <f t="shared" si="4"/>
        <v>694318</v>
      </c>
      <c r="I53" s="56">
        <f t="shared" si="4"/>
        <v>436568</v>
      </c>
      <c r="J53" s="56">
        <f t="shared" si="4"/>
        <v>1130886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1130886</v>
      </c>
      <c r="X53" s="56">
        <f t="shared" si="4"/>
        <v>1583379</v>
      </c>
      <c r="Y53" s="56">
        <f t="shared" si="4"/>
        <v>-452493</v>
      </c>
      <c r="Z53" s="57">
        <f>+IF(X53&lt;&gt;0,+(Y53/X53)*100,0)</f>
        <v>-28.577681022673662</v>
      </c>
      <c r="AA53" s="54">
        <f>+AA51-AA52</f>
        <v>6333391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-1416844</v>
      </c>
      <c r="D56" s="48">
        <f>SUM(D53:D55)</f>
        <v>0</v>
      </c>
      <c r="E56" s="49">
        <f t="shared" si="5"/>
        <v>6333391</v>
      </c>
      <c r="F56" s="50">
        <f t="shared" si="5"/>
        <v>6333391</v>
      </c>
      <c r="G56" s="50">
        <f t="shared" si="5"/>
        <v>0</v>
      </c>
      <c r="H56" s="50">
        <f t="shared" si="5"/>
        <v>694318</v>
      </c>
      <c r="I56" s="50">
        <f t="shared" si="5"/>
        <v>436568</v>
      </c>
      <c r="J56" s="50">
        <f t="shared" si="5"/>
        <v>1130886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1130886</v>
      </c>
      <c r="X56" s="50">
        <f t="shared" si="5"/>
        <v>1583379</v>
      </c>
      <c r="Y56" s="50">
        <f t="shared" si="5"/>
        <v>-452493</v>
      </c>
      <c r="Z56" s="51">
        <f>+IF(X56&lt;&gt;0,+(Y56/X56)*100,0)</f>
        <v>-28.577681022673662</v>
      </c>
      <c r="AA56" s="48">
        <f>SUM(AA53:AA55)</f>
        <v>6333391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-1416844</v>
      </c>
      <c r="D59" s="65">
        <f>SUM(D56:D58)</f>
        <v>0</v>
      </c>
      <c r="E59" s="66">
        <f t="shared" si="6"/>
        <v>6333391</v>
      </c>
      <c r="F59" s="67">
        <f t="shared" si="6"/>
        <v>6333391</v>
      </c>
      <c r="G59" s="67">
        <f t="shared" si="6"/>
        <v>0</v>
      </c>
      <c r="H59" s="67">
        <f t="shared" si="6"/>
        <v>694318</v>
      </c>
      <c r="I59" s="67">
        <f t="shared" si="6"/>
        <v>436568</v>
      </c>
      <c r="J59" s="67">
        <f t="shared" si="6"/>
        <v>1130886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1130886</v>
      </c>
      <c r="X59" s="67">
        <f t="shared" si="6"/>
        <v>1583379</v>
      </c>
      <c r="Y59" s="67">
        <f t="shared" si="6"/>
        <v>-452493</v>
      </c>
      <c r="Z59" s="68">
        <f>+IF(X59&lt;&gt;0,+(Y59/X59)*100,0)</f>
        <v>-28.577681022673662</v>
      </c>
      <c r="AA59" s="65">
        <f>SUM(AA56:AA58)</f>
        <v>6333391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34191835</v>
      </c>
      <c r="D9" s="20"/>
      <c r="E9" s="21">
        <v>35042530</v>
      </c>
      <c r="F9" s="22">
        <v>35042530</v>
      </c>
      <c r="G9" s="22">
        <v>3597679</v>
      </c>
      <c r="H9" s="22">
        <v>2998531</v>
      </c>
      <c r="I9" s="22">
        <v>3046333</v>
      </c>
      <c r="J9" s="22">
        <v>9642543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9642543</v>
      </c>
      <c r="X9" s="22">
        <v>10201026</v>
      </c>
      <c r="Y9" s="22">
        <v>-558483</v>
      </c>
      <c r="Z9" s="23">
        <v>-5.4747728316739908</v>
      </c>
      <c r="AA9" s="20">
        <v>35042530</v>
      </c>
    </row>
    <row r="10" spans="1:27" ht="13.5" x14ac:dyDescent="0.25">
      <c r="A10" s="19" t="s">
        <v>38</v>
      </c>
      <c r="B10" s="15" t="s">
        <v>32</v>
      </c>
      <c r="C10" s="20">
        <v>9030</v>
      </c>
      <c r="D10" s="20"/>
      <c r="E10" s="21">
        <v>72608</v>
      </c>
      <c r="F10" s="22">
        <v>72608</v>
      </c>
      <c r="G10" s="22"/>
      <c r="H10" s="22">
        <v>1930</v>
      </c>
      <c r="I10" s="22">
        <v>4230</v>
      </c>
      <c r="J10" s="22">
        <v>6160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6160</v>
      </c>
      <c r="X10" s="22"/>
      <c r="Y10" s="22">
        <v>6160</v>
      </c>
      <c r="Z10" s="23"/>
      <c r="AA10" s="20">
        <v>72608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619292</v>
      </c>
      <c r="D13" s="20"/>
      <c r="E13" s="21">
        <v>608332</v>
      </c>
      <c r="F13" s="22">
        <v>608332</v>
      </c>
      <c r="G13" s="22">
        <v>63025</v>
      </c>
      <c r="H13" s="22">
        <v>64495</v>
      </c>
      <c r="I13" s="22">
        <v>64109</v>
      </c>
      <c r="J13" s="22">
        <v>191629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191629</v>
      </c>
      <c r="X13" s="22">
        <v>157192</v>
      </c>
      <c r="Y13" s="22">
        <v>34437</v>
      </c>
      <c r="Z13" s="23">
        <v>21.907603440378644</v>
      </c>
      <c r="AA13" s="20">
        <v>608332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11586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13300695</v>
      </c>
      <c r="D25" s="20"/>
      <c r="E25" s="21">
        <v>12920883</v>
      </c>
      <c r="F25" s="22">
        <v>12920883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4306961</v>
      </c>
      <c r="Y25" s="22">
        <v>-4306961</v>
      </c>
      <c r="Z25" s="23">
        <v>-100</v>
      </c>
      <c r="AA25" s="20">
        <v>12920883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48132438</v>
      </c>
      <c r="D32" s="29">
        <f t="shared" ref="D32:Y32" si="0">SUM(D6:D31)</f>
        <v>0</v>
      </c>
      <c r="E32" s="30">
        <f t="shared" si="0"/>
        <v>48644353</v>
      </c>
      <c r="F32" s="31">
        <f t="shared" si="0"/>
        <v>48644353</v>
      </c>
      <c r="G32" s="31">
        <f t="shared" si="0"/>
        <v>3660704</v>
      </c>
      <c r="H32" s="31">
        <f t="shared" si="0"/>
        <v>3064956</v>
      </c>
      <c r="I32" s="31">
        <f t="shared" si="0"/>
        <v>3114672</v>
      </c>
      <c r="J32" s="31">
        <f t="shared" si="0"/>
        <v>9840332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9840332</v>
      </c>
      <c r="X32" s="31">
        <f t="shared" si="0"/>
        <v>14665179</v>
      </c>
      <c r="Y32" s="31">
        <f t="shared" si="0"/>
        <v>-4824847</v>
      </c>
      <c r="Z32" s="32">
        <f>+IF(X32&lt;&gt;0,+(Y32/X32)*100,0)</f>
        <v>-32.900021199877614</v>
      </c>
      <c r="AA32" s="29">
        <f>SUM(AA6:AA31)</f>
        <v>48644353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14455280</v>
      </c>
      <c r="D34" s="20"/>
      <c r="E34" s="21">
        <v>14817378</v>
      </c>
      <c r="F34" s="22">
        <v>14817378</v>
      </c>
      <c r="G34" s="22">
        <v>1074765</v>
      </c>
      <c r="H34" s="22">
        <v>1088557</v>
      </c>
      <c r="I34" s="22"/>
      <c r="J34" s="22">
        <v>2163322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2163322</v>
      </c>
      <c r="X34" s="22">
        <v>3460209</v>
      </c>
      <c r="Y34" s="22">
        <v>-1296887</v>
      </c>
      <c r="Z34" s="23">
        <v>-37.480019270512273</v>
      </c>
      <c r="AA34" s="20">
        <v>14817378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2777933</v>
      </c>
      <c r="D37" s="20"/>
      <c r="E37" s="21">
        <v>2815657</v>
      </c>
      <c r="F37" s="22">
        <v>2815657</v>
      </c>
      <c r="G37" s="22">
        <v>101939</v>
      </c>
      <c r="H37" s="22">
        <v>273278</v>
      </c>
      <c r="I37" s="22">
        <v>221292</v>
      </c>
      <c r="J37" s="22">
        <v>596509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596509</v>
      </c>
      <c r="X37" s="22">
        <v>346783</v>
      </c>
      <c r="Y37" s="22">
        <v>249726</v>
      </c>
      <c r="Z37" s="23">
        <v>72.012180527880545</v>
      </c>
      <c r="AA37" s="20">
        <v>2815657</v>
      </c>
    </row>
    <row r="38" spans="1:27" ht="13.5" x14ac:dyDescent="0.25">
      <c r="A38" s="19" t="s">
        <v>64</v>
      </c>
      <c r="B38" s="15" t="s">
        <v>32</v>
      </c>
      <c r="C38" s="20">
        <v>1911144</v>
      </c>
      <c r="D38" s="20"/>
      <c r="E38" s="21">
        <v>104610</v>
      </c>
      <c r="F38" s="22">
        <v>104610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26154</v>
      </c>
      <c r="Y38" s="22">
        <v>-26154</v>
      </c>
      <c r="Z38" s="23">
        <v>-100</v>
      </c>
      <c r="AA38" s="20">
        <v>104610</v>
      </c>
    </row>
    <row r="39" spans="1:27" ht="13.5" x14ac:dyDescent="0.25">
      <c r="A39" s="19" t="s">
        <v>65</v>
      </c>
      <c r="B39" s="15" t="s">
        <v>32</v>
      </c>
      <c r="C39" s="20">
        <v>5992092</v>
      </c>
      <c r="D39" s="20"/>
      <c r="E39" s="21">
        <v>5302123</v>
      </c>
      <c r="F39" s="22">
        <v>5302123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5302123</v>
      </c>
    </row>
    <row r="40" spans="1:27" ht="13.5" x14ac:dyDescent="0.25">
      <c r="A40" s="19" t="s">
        <v>40</v>
      </c>
      <c r="B40" s="15" t="s">
        <v>32</v>
      </c>
      <c r="C40" s="20">
        <v>6467417</v>
      </c>
      <c r="D40" s="20"/>
      <c r="E40" s="21">
        <v>8364870</v>
      </c>
      <c r="F40" s="22">
        <v>8364870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8364870</v>
      </c>
    </row>
    <row r="41" spans="1:27" ht="13.5" x14ac:dyDescent="0.25">
      <c r="A41" s="19" t="s">
        <v>66</v>
      </c>
      <c r="B41" s="15" t="s">
        <v>32</v>
      </c>
      <c r="C41" s="20">
        <v>3346836</v>
      </c>
      <c r="D41" s="20"/>
      <c r="E41" s="21">
        <v>4167683</v>
      </c>
      <c r="F41" s="22">
        <v>4167683</v>
      </c>
      <c r="G41" s="22">
        <v>127204</v>
      </c>
      <c r="H41" s="22">
        <v>262855</v>
      </c>
      <c r="I41" s="22">
        <v>272897</v>
      </c>
      <c r="J41" s="22">
        <v>662956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662956</v>
      </c>
      <c r="X41" s="22">
        <v>706559</v>
      </c>
      <c r="Y41" s="22">
        <v>-43603</v>
      </c>
      <c r="Z41" s="23">
        <v>-6.1711760801291895</v>
      </c>
      <c r="AA41" s="20">
        <v>4167683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1137862</v>
      </c>
      <c r="D43" s="20"/>
      <c r="E43" s="21">
        <v>1754990</v>
      </c>
      <c r="F43" s="22">
        <v>1754990</v>
      </c>
      <c r="G43" s="22">
        <v>-3633</v>
      </c>
      <c r="H43" s="22">
        <v>6926</v>
      </c>
      <c r="I43" s="22">
        <v>111</v>
      </c>
      <c r="J43" s="22">
        <v>3404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3404</v>
      </c>
      <c r="X43" s="22">
        <v>511671</v>
      </c>
      <c r="Y43" s="22">
        <v>-508267</v>
      </c>
      <c r="Z43" s="23">
        <v>-99.33472876125478</v>
      </c>
      <c r="AA43" s="20">
        <v>1754990</v>
      </c>
    </row>
    <row r="44" spans="1:27" ht="13.5" x14ac:dyDescent="0.25">
      <c r="A44" s="19" t="s">
        <v>69</v>
      </c>
      <c r="B44" s="15" t="s">
        <v>32</v>
      </c>
      <c r="C44" s="20">
        <v>2095421</v>
      </c>
      <c r="D44" s="20"/>
      <c r="E44" s="21">
        <v>1866998</v>
      </c>
      <c r="F44" s="22">
        <v>1866998</v>
      </c>
      <c r="G44" s="22">
        <v>8228</v>
      </c>
      <c r="H44" s="22">
        <v>126692</v>
      </c>
      <c r="I44" s="22">
        <v>107118</v>
      </c>
      <c r="J44" s="22">
        <v>242038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242038</v>
      </c>
      <c r="X44" s="22">
        <v>611542</v>
      </c>
      <c r="Y44" s="22">
        <v>-369504</v>
      </c>
      <c r="Z44" s="23">
        <v>-60.421688126081285</v>
      </c>
      <c r="AA44" s="20">
        <v>1866998</v>
      </c>
    </row>
    <row r="45" spans="1:27" ht="13.5" x14ac:dyDescent="0.25">
      <c r="A45" s="19" t="s">
        <v>70</v>
      </c>
      <c r="B45" s="15" t="s">
        <v>32</v>
      </c>
      <c r="C45" s="20">
        <v>924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38184909</v>
      </c>
      <c r="D47" s="29">
        <f t="shared" ref="D47:Y47" si="1">SUM(D34:D46)</f>
        <v>0</v>
      </c>
      <c r="E47" s="30">
        <f t="shared" si="1"/>
        <v>39194309</v>
      </c>
      <c r="F47" s="31">
        <f t="shared" si="1"/>
        <v>39194309</v>
      </c>
      <c r="G47" s="31">
        <f t="shared" si="1"/>
        <v>1308503</v>
      </c>
      <c r="H47" s="31">
        <f t="shared" si="1"/>
        <v>1758308</v>
      </c>
      <c r="I47" s="31">
        <f t="shared" si="1"/>
        <v>601418</v>
      </c>
      <c r="J47" s="31">
        <f t="shared" si="1"/>
        <v>3668229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3668229</v>
      </c>
      <c r="X47" s="31">
        <f t="shared" si="1"/>
        <v>5662918</v>
      </c>
      <c r="Y47" s="31">
        <f t="shared" si="1"/>
        <v>-1994689</v>
      </c>
      <c r="Z47" s="32">
        <f>+IF(X47&lt;&gt;0,+(Y47/X47)*100,0)</f>
        <v>-35.223695628296227</v>
      </c>
      <c r="AA47" s="29">
        <f>SUM(AA34:AA46)</f>
        <v>39194309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9947529</v>
      </c>
      <c r="D48" s="39">
        <f t="shared" si="2"/>
        <v>0</v>
      </c>
      <c r="E48" s="40">
        <f t="shared" si="2"/>
        <v>9450044</v>
      </c>
      <c r="F48" s="41">
        <f t="shared" si="2"/>
        <v>9450044</v>
      </c>
      <c r="G48" s="41">
        <f t="shared" si="2"/>
        <v>2352201</v>
      </c>
      <c r="H48" s="41">
        <f t="shared" si="2"/>
        <v>1306648</v>
      </c>
      <c r="I48" s="41">
        <f t="shared" si="2"/>
        <v>2513254</v>
      </c>
      <c r="J48" s="41">
        <f t="shared" si="2"/>
        <v>6172103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6172103</v>
      </c>
      <c r="X48" s="41">
        <f t="shared" si="2"/>
        <v>9002261</v>
      </c>
      <c r="Y48" s="41">
        <f t="shared" si="2"/>
        <v>-2830158</v>
      </c>
      <c r="Z48" s="42">
        <f>+IF(X48&lt;&gt;0,+(Y48/X48)*100,0)</f>
        <v>-31.438301999908692</v>
      </c>
      <c r="AA48" s="39">
        <f>+AA32-AA47</f>
        <v>9450044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9947529</v>
      </c>
      <c r="D51" s="48">
        <f t="shared" si="3"/>
        <v>0</v>
      </c>
      <c r="E51" s="49">
        <f t="shared" si="3"/>
        <v>9450044</v>
      </c>
      <c r="F51" s="50">
        <f t="shared" si="3"/>
        <v>9450044</v>
      </c>
      <c r="G51" s="50">
        <f t="shared" si="3"/>
        <v>2352201</v>
      </c>
      <c r="H51" s="50">
        <f t="shared" si="3"/>
        <v>1306648</v>
      </c>
      <c r="I51" s="50">
        <f t="shared" si="3"/>
        <v>2513254</v>
      </c>
      <c r="J51" s="50">
        <f t="shared" si="3"/>
        <v>6172103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6172103</v>
      </c>
      <c r="X51" s="50">
        <f t="shared" si="3"/>
        <v>9002261</v>
      </c>
      <c r="Y51" s="50">
        <f t="shared" si="3"/>
        <v>-2830158</v>
      </c>
      <c r="Z51" s="51">
        <f>+IF(X51&lt;&gt;0,+(Y51/X51)*100,0)</f>
        <v>-31.438301999908692</v>
      </c>
      <c r="AA51" s="48">
        <f>SUM(AA48:AA50)</f>
        <v>9450044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9947529</v>
      </c>
      <c r="D53" s="54">
        <f>+D51-D52</f>
        <v>0</v>
      </c>
      <c r="E53" s="55">
        <f t="shared" si="4"/>
        <v>9450044</v>
      </c>
      <c r="F53" s="56">
        <f t="shared" si="4"/>
        <v>9450044</v>
      </c>
      <c r="G53" s="56">
        <f t="shared" si="4"/>
        <v>2352201</v>
      </c>
      <c r="H53" s="56">
        <f t="shared" si="4"/>
        <v>1306648</v>
      </c>
      <c r="I53" s="56">
        <f t="shared" si="4"/>
        <v>2513254</v>
      </c>
      <c r="J53" s="56">
        <f t="shared" si="4"/>
        <v>6172103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6172103</v>
      </c>
      <c r="X53" s="56">
        <f t="shared" si="4"/>
        <v>9002261</v>
      </c>
      <c r="Y53" s="56">
        <f t="shared" si="4"/>
        <v>-2830158</v>
      </c>
      <c r="Z53" s="57">
        <f>+IF(X53&lt;&gt;0,+(Y53/X53)*100,0)</f>
        <v>-31.438301999908692</v>
      </c>
      <c r="AA53" s="54">
        <f>+AA51-AA52</f>
        <v>9450044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9947529</v>
      </c>
      <c r="D56" s="48">
        <f>SUM(D53:D55)</f>
        <v>0</v>
      </c>
      <c r="E56" s="49">
        <f t="shared" si="5"/>
        <v>9450044</v>
      </c>
      <c r="F56" s="50">
        <f t="shared" si="5"/>
        <v>9450044</v>
      </c>
      <c r="G56" s="50">
        <f t="shared" si="5"/>
        <v>2352201</v>
      </c>
      <c r="H56" s="50">
        <f t="shared" si="5"/>
        <v>1306648</v>
      </c>
      <c r="I56" s="50">
        <f t="shared" si="5"/>
        <v>2513254</v>
      </c>
      <c r="J56" s="50">
        <f t="shared" si="5"/>
        <v>6172103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6172103</v>
      </c>
      <c r="X56" s="50">
        <f t="shared" si="5"/>
        <v>9002261</v>
      </c>
      <c r="Y56" s="50">
        <f t="shared" si="5"/>
        <v>-2830158</v>
      </c>
      <c r="Z56" s="51">
        <f>+IF(X56&lt;&gt;0,+(Y56/X56)*100,0)</f>
        <v>-31.438301999908692</v>
      </c>
      <c r="AA56" s="48">
        <f>SUM(AA53:AA55)</f>
        <v>9450044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9947529</v>
      </c>
      <c r="D59" s="65">
        <f>SUM(D56:D58)</f>
        <v>0</v>
      </c>
      <c r="E59" s="66">
        <f t="shared" si="6"/>
        <v>9450044</v>
      </c>
      <c r="F59" s="67">
        <f t="shared" si="6"/>
        <v>9450044</v>
      </c>
      <c r="G59" s="67">
        <f t="shared" si="6"/>
        <v>2352201</v>
      </c>
      <c r="H59" s="67">
        <f t="shared" si="6"/>
        <v>1306648</v>
      </c>
      <c r="I59" s="67">
        <f t="shared" si="6"/>
        <v>2513254</v>
      </c>
      <c r="J59" s="67">
        <f t="shared" si="6"/>
        <v>6172103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6172103</v>
      </c>
      <c r="X59" s="67">
        <f t="shared" si="6"/>
        <v>9002261</v>
      </c>
      <c r="Y59" s="67">
        <f t="shared" si="6"/>
        <v>-2830158</v>
      </c>
      <c r="Z59" s="68">
        <f>+IF(X59&lt;&gt;0,+(Y59/X59)*100,0)</f>
        <v>-31.438301999908692</v>
      </c>
      <c r="AA59" s="65">
        <f>SUM(AA56:AA58)</f>
        <v>9450044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90105200</v>
      </c>
      <c r="D9" s="20"/>
      <c r="E9" s="21">
        <v>102730767</v>
      </c>
      <c r="F9" s="22">
        <v>102730767</v>
      </c>
      <c r="G9" s="22">
        <v>7969076</v>
      </c>
      <c r="H9" s="22">
        <v>7936500</v>
      </c>
      <c r="I9" s="22">
        <v>8141349</v>
      </c>
      <c r="J9" s="22">
        <v>24046925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24046925</v>
      </c>
      <c r="X9" s="22">
        <v>25403514</v>
      </c>
      <c r="Y9" s="22">
        <v>-1356589</v>
      </c>
      <c r="Z9" s="23">
        <v>-5.3401627822040689</v>
      </c>
      <c r="AA9" s="20">
        <v>102730767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1613557</v>
      </c>
      <c r="D13" s="20"/>
      <c r="E13" s="21">
        <v>1841990</v>
      </c>
      <c r="F13" s="22">
        <v>1841990</v>
      </c>
      <c r="G13" s="22">
        <v>156227</v>
      </c>
      <c r="H13" s="22">
        <v>155696</v>
      </c>
      <c r="I13" s="22">
        <v>146127</v>
      </c>
      <c r="J13" s="22">
        <v>458050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458050</v>
      </c>
      <c r="X13" s="22">
        <v>407074</v>
      </c>
      <c r="Y13" s="22">
        <v>50976</v>
      </c>
      <c r="Z13" s="23">
        <v>12.522538899561258</v>
      </c>
      <c r="AA13" s="20">
        <v>1841990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1015593</v>
      </c>
      <c r="D19" s="20"/>
      <c r="E19" s="21">
        <v>1200100</v>
      </c>
      <c r="F19" s="22">
        <v>1200100</v>
      </c>
      <c r="G19" s="22">
        <v>54807</v>
      </c>
      <c r="H19" s="22">
        <v>255008</v>
      </c>
      <c r="I19" s="22">
        <v>155674</v>
      </c>
      <c r="J19" s="22">
        <v>465489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465489</v>
      </c>
      <c r="X19" s="22">
        <v>152310</v>
      </c>
      <c r="Y19" s="22">
        <v>313179</v>
      </c>
      <c r="Z19" s="23">
        <v>205.6194603112074</v>
      </c>
      <c r="AA19" s="20">
        <v>1200100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28756</v>
      </c>
      <c r="D24" s="20"/>
      <c r="E24" s="21"/>
      <c r="F24" s="22"/>
      <c r="G24" s="22">
        <v>474</v>
      </c>
      <c r="H24" s="22">
        <v>2404</v>
      </c>
      <c r="I24" s="22">
        <v>4690</v>
      </c>
      <c r="J24" s="22">
        <v>7568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7568</v>
      </c>
      <c r="X24" s="22"/>
      <c r="Y24" s="22">
        <v>7568</v>
      </c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28528274</v>
      </c>
      <c r="D25" s="20"/>
      <c r="E25" s="21">
        <v>30518503</v>
      </c>
      <c r="F25" s="22">
        <v>30518503</v>
      </c>
      <c r="G25" s="22">
        <v>28528274</v>
      </c>
      <c r="H25" s="22"/>
      <c r="I25" s="22"/>
      <c r="J25" s="22">
        <v>28528274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28528274</v>
      </c>
      <c r="X25" s="22"/>
      <c r="Y25" s="22">
        <v>28528274</v>
      </c>
      <c r="Z25" s="23"/>
      <c r="AA25" s="20">
        <v>30518503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121291380</v>
      </c>
      <c r="D32" s="29">
        <f t="shared" ref="D32:Y32" si="0">SUM(D6:D31)</f>
        <v>0</v>
      </c>
      <c r="E32" s="30">
        <f t="shared" si="0"/>
        <v>136291360</v>
      </c>
      <c r="F32" s="31">
        <f t="shared" si="0"/>
        <v>136291360</v>
      </c>
      <c r="G32" s="31">
        <f t="shared" si="0"/>
        <v>36708858</v>
      </c>
      <c r="H32" s="31">
        <f t="shared" si="0"/>
        <v>8349608</v>
      </c>
      <c r="I32" s="31">
        <f t="shared" si="0"/>
        <v>8447840</v>
      </c>
      <c r="J32" s="31">
        <f t="shared" si="0"/>
        <v>53506306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53506306</v>
      </c>
      <c r="X32" s="31">
        <f t="shared" si="0"/>
        <v>25962898</v>
      </c>
      <c r="Y32" s="31">
        <f t="shared" si="0"/>
        <v>27543408</v>
      </c>
      <c r="Z32" s="32">
        <f>+IF(X32&lt;&gt;0,+(Y32/X32)*100,0)</f>
        <v>106.08757158002933</v>
      </c>
      <c r="AA32" s="29">
        <f>SUM(AA6:AA31)</f>
        <v>136291360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24887698</v>
      </c>
      <c r="D34" s="20"/>
      <c r="E34" s="21">
        <v>24750243</v>
      </c>
      <c r="F34" s="22">
        <v>24750243</v>
      </c>
      <c r="G34" s="22">
        <v>2104567</v>
      </c>
      <c r="H34" s="22">
        <v>2134310</v>
      </c>
      <c r="I34" s="22">
        <v>2050675</v>
      </c>
      <c r="J34" s="22">
        <v>6289552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6289552</v>
      </c>
      <c r="X34" s="22">
        <v>5859846</v>
      </c>
      <c r="Y34" s="22">
        <v>429706</v>
      </c>
      <c r="Z34" s="23">
        <v>7.3330596060032978</v>
      </c>
      <c r="AA34" s="20">
        <v>24750243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13471014</v>
      </c>
      <c r="D37" s="20"/>
      <c r="E37" s="21">
        <v>10912422</v>
      </c>
      <c r="F37" s="22">
        <v>11057422</v>
      </c>
      <c r="G37" s="22">
        <v>549491</v>
      </c>
      <c r="H37" s="22">
        <v>2459067</v>
      </c>
      <c r="I37" s="22">
        <v>596239</v>
      </c>
      <c r="J37" s="22">
        <v>3604797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3604797</v>
      </c>
      <c r="X37" s="22">
        <v>2573347</v>
      </c>
      <c r="Y37" s="22">
        <v>1031450</v>
      </c>
      <c r="Z37" s="23">
        <v>40.082041015067148</v>
      </c>
      <c r="AA37" s="20">
        <v>11057422</v>
      </c>
    </row>
    <row r="38" spans="1:27" ht="13.5" x14ac:dyDescent="0.25">
      <c r="A38" s="19" t="s">
        <v>64</v>
      </c>
      <c r="B38" s="15" t="s">
        <v>32</v>
      </c>
      <c r="C38" s="20">
        <v>6599755</v>
      </c>
      <c r="D38" s="20"/>
      <c r="E38" s="21">
        <v>3833400</v>
      </c>
      <c r="F38" s="22">
        <v>3833400</v>
      </c>
      <c r="G38" s="22"/>
      <c r="H38" s="22">
        <v>6599755</v>
      </c>
      <c r="I38" s="22"/>
      <c r="J38" s="22">
        <v>6599755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6599755</v>
      </c>
      <c r="X38" s="22"/>
      <c r="Y38" s="22">
        <v>6599755</v>
      </c>
      <c r="Z38" s="23"/>
      <c r="AA38" s="20">
        <v>3833400</v>
      </c>
    </row>
    <row r="39" spans="1:27" ht="13.5" x14ac:dyDescent="0.25">
      <c r="A39" s="19" t="s">
        <v>65</v>
      </c>
      <c r="B39" s="15" t="s">
        <v>32</v>
      </c>
      <c r="C39" s="20">
        <v>5822927</v>
      </c>
      <c r="D39" s="20"/>
      <c r="E39" s="21">
        <v>18290746</v>
      </c>
      <c r="F39" s="22">
        <v>18290746</v>
      </c>
      <c r="G39" s="22">
        <v>9739</v>
      </c>
      <c r="H39" s="22">
        <v>-1199946</v>
      </c>
      <c r="I39" s="22">
        <v>1445092</v>
      </c>
      <c r="J39" s="22">
        <v>254885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254885</v>
      </c>
      <c r="X39" s="22"/>
      <c r="Y39" s="22">
        <v>254885</v>
      </c>
      <c r="Z39" s="23"/>
      <c r="AA39" s="20">
        <v>18290746</v>
      </c>
    </row>
    <row r="40" spans="1:27" ht="13.5" x14ac:dyDescent="0.25">
      <c r="A40" s="19" t="s">
        <v>40</v>
      </c>
      <c r="B40" s="15" t="s">
        <v>32</v>
      </c>
      <c r="C40" s="20">
        <v>8423278</v>
      </c>
      <c r="D40" s="20"/>
      <c r="E40" s="21">
        <v>12543368</v>
      </c>
      <c r="F40" s="22">
        <v>12543368</v>
      </c>
      <c r="G40" s="22">
        <v>7786183</v>
      </c>
      <c r="H40" s="22">
        <v>447</v>
      </c>
      <c r="I40" s="22"/>
      <c r="J40" s="22">
        <v>7786630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7786630</v>
      </c>
      <c r="X40" s="22"/>
      <c r="Y40" s="22">
        <v>7786630</v>
      </c>
      <c r="Z40" s="23"/>
      <c r="AA40" s="20">
        <v>12543368</v>
      </c>
    </row>
    <row r="41" spans="1:27" ht="13.5" x14ac:dyDescent="0.25">
      <c r="A41" s="19" t="s">
        <v>66</v>
      </c>
      <c r="B41" s="15" t="s">
        <v>32</v>
      </c>
      <c r="C41" s="20">
        <v>36762097</v>
      </c>
      <c r="D41" s="20"/>
      <c r="E41" s="21">
        <v>38863093</v>
      </c>
      <c r="F41" s="22">
        <v>38718093</v>
      </c>
      <c r="G41" s="22">
        <v>2088690</v>
      </c>
      <c r="H41" s="22">
        <v>2585988</v>
      </c>
      <c r="I41" s="22">
        <v>5165942</v>
      </c>
      <c r="J41" s="22">
        <v>9840620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9840620</v>
      </c>
      <c r="X41" s="22">
        <v>6993066</v>
      </c>
      <c r="Y41" s="22">
        <v>2847554</v>
      </c>
      <c r="Z41" s="23">
        <v>40.719678607351909</v>
      </c>
      <c r="AA41" s="20">
        <v>38718093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1583630</v>
      </c>
      <c r="D43" s="20"/>
      <c r="E43" s="21">
        <v>2275577</v>
      </c>
      <c r="F43" s="22">
        <v>2275577</v>
      </c>
      <c r="G43" s="22">
        <v>86048</v>
      </c>
      <c r="H43" s="22">
        <v>446091</v>
      </c>
      <c r="I43" s="22">
        <v>1432501</v>
      </c>
      <c r="J43" s="22">
        <v>1964640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1964640</v>
      </c>
      <c r="X43" s="22">
        <v>1872178</v>
      </c>
      <c r="Y43" s="22">
        <v>92462</v>
      </c>
      <c r="Z43" s="23">
        <v>4.9387397993139546</v>
      </c>
      <c r="AA43" s="20">
        <v>2275577</v>
      </c>
    </row>
    <row r="44" spans="1:27" ht="13.5" x14ac:dyDescent="0.25">
      <c r="A44" s="19" t="s">
        <v>69</v>
      </c>
      <c r="B44" s="15" t="s">
        <v>32</v>
      </c>
      <c r="C44" s="20">
        <v>7569812</v>
      </c>
      <c r="D44" s="20"/>
      <c r="E44" s="21">
        <v>24092249</v>
      </c>
      <c r="F44" s="22">
        <v>24092249</v>
      </c>
      <c r="G44" s="22">
        <v>306595</v>
      </c>
      <c r="H44" s="22">
        <v>981809</v>
      </c>
      <c r="I44" s="22">
        <v>875477</v>
      </c>
      <c r="J44" s="22">
        <v>2163881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2163881</v>
      </c>
      <c r="X44" s="22">
        <v>2461454</v>
      </c>
      <c r="Y44" s="22">
        <v>-297573</v>
      </c>
      <c r="Z44" s="23">
        <v>-12.089317939721807</v>
      </c>
      <c r="AA44" s="20">
        <v>24092249</v>
      </c>
    </row>
    <row r="45" spans="1:27" ht="13.5" x14ac:dyDescent="0.25">
      <c r="A45" s="19" t="s">
        <v>70</v>
      </c>
      <c r="B45" s="15" t="s">
        <v>32</v>
      </c>
      <c r="C45" s="20">
        <v>29780</v>
      </c>
      <c r="D45" s="20"/>
      <c r="E45" s="21">
        <v>4480</v>
      </c>
      <c r="F45" s="22">
        <v>4480</v>
      </c>
      <c r="G45" s="22">
        <v>-2663</v>
      </c>
      <c r="H45" s="22"/>
      <c r="I45" s="22"/>
      <c r="J45" s="22">
        <v>-2663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-2663</v>
      </c>
      <c r="X45" s="22"/>
      <c r="Y45" s="22">
        <v>-2663</v>
      </c>
      <c r="Z45" s="23"/>
      <c r="AA45" s="20">
        <v>4480</v>
      </c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105149991</v>
      </c>
      <c r="D47" s="29">
        <f t="shared" ref="D47:Y47" si="1">SUM(D34:D46)</f>
        <v>0</v>
      </c>
      <c r="E47" s="30">
        <f t="shared" si="1"/>
        <v>135565578</v>
      </c>
      <c r="F47" s="31">
        <f t="shared" si="1"/>
        <v>135565578</v>
      </c>
      <c r="G47" s="31">
        <f t="shared" si="1"/>
        <v>12928650</v>
      </c>
      <c r="H47" s="31">
        <f t="shared" si="1"/>
        <v>14007521</v>
      </c>
      <c r="I47" s="31">
        <f t="shared" si="1"/>
        <v>11565926</v>
      </c>
      <c r="J47" s="31">
        <f t="shared" si="1"/>
        <v>38502097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38502097</v>
      </c>
      <c r="X47" s="31">
        <f t="shared" si="1"/>
        <v>19759891</v>
      </c>
      <c r="Y47" s="31">
        <f t="shared" si="1"/>
        <v>18742206</v>
      </c>
      <c r="Z47" s="32">
        <f>+IF(X47&lt;&gt;0,+(Y47/X47)*100,0)</f>
        <v>94.849743857392738</v>
      </c>
      <c r="AA47" s="29">
        <f>SUM(AA34:AA46)</f>
        <v>135565578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16141389</v>
      </c>
      <c r="D48" s="39">
        <f t="shared" si="2"/>
        <v>0</v>
      </c>
      <c r="E48" s="40">
        <f t="shared" si="2"/>
        <v>725782</v>
      </c>
      <c r="F48" s="41">
        <f t="shared" si="2"/>
        <v>725782</v>
      </c>
      <c r="G48" s="41">
        <f t="shared" si="2"/>
        <v>23780208</v>
      </c>
      <c r="H48" s="41">
        <f t="shared" si="2"/>
        <v>-5657913</v>
      </c>
      <c r="I48" s="41">
        <f t="shared" si="2"/>
        <v>-3118086</v>
      </c>
      <c r="J48" s="41">
        <f t="shared" si="2"/>
        <v>15004209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15004209</v>
      </c>
      <c r="X48" s="41">
        <f t="shared" si="2"/>
        <v>6203007</v>
      </c>
      <c r="Y48" s="41">
        <f t="shared" si="2"/>
        <v>8801202</v>
      </c>
      <c r="Z48" s="42">
        <f>+IF(X48&lt;&gt;0,+(Y48/X48)*100,0)</f>
        <v>141.88605623047016</v>
      </c>
      <c r="AA48" s="39">
        <f>+AA32-AA47</f>
        <v>725782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16141389</v>
      </c>
      <c r="D51" s="48">
        <f t="shared" si="3"/>
        <v>0</v>
      </c>
      <c r="E51" s="49">
        <f t="shared" si="3"/>
        <v>725782</v>
      </c>
      <c r="F51" s="50">
        <f t="shared" si="3"/>
        <v>725782</v>
      </c>
      <c r="G51" s="50">
        <f t="shared" si="3"/>
        <v>23780208</v>
      </c>
      <c r="H51" s="50">
        <f t="shared" si="3"/>
        <v>-5657913</v>
      </c>
      <c r="I51" s="50">
        <f t="shared" si="3"/>
        <v>-3118086</v>
      </c>
      <c r="J51" s="50">
        <f t="shared" si="3"/>
        <v>15004209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15004209</v>
      </c>
      <c r="X51" s="50">
        <f t="shared" si="3"/>
        <v>6203007</v>
      </c>
      <c r="Y51" s="50">
        <f t="shared" si="3"/>
        <v>8801202</v>
      </c>
      <c r="Z51" s="51">
        <f>+IF(X51&lt;&gt;0,+(Y51/X51)*100,0)</f>
        <v>141.88605623047016</v>
      </c>
      <c r="AA51" s="48">
        <f>SUM(AA48:AA50)</f>
        <v>725782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16141389</v>
      </c>
      <c r="D53" s="54">
        <f>+D51-D52</f>
        <v>0</v>
      </c>
      <c r="E53" s="55">
        <f t="shared" si="4"/>
        <v>725782</v>
      </c>
      <c r="F53" s="56">
        <f t="shared" si="4"/>
        <v>725782</v>
      </c>
      <c r="G53" s="56">
        <f t="shared" si="4"/>
        <v>23780208</v>
      </c>
      <c r="H53" s="56">
        <f t="shared" si="4"/>
        <v>-5657913</v>
      </c>
      <c r="I53" s="56">
        <f t="shared" si="4"/>
        <v>-3118086</v>
      </c>
      <c r="J53" s="56">
        <f t="shared" si="4"/>
        <v>15004209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15004209</v>
      </c>
      <c r="X53" s="56">
        <f t="shared" si="4"/>
        <v>6203007</v>
      </c>
      <c r="Y53" s="56">
        <f t="shared" si="4"/>
        <v>8801202</v>
      </c>
      <c r="Z53" s="57">
        <f>+IF(X53&lt;&gt;0,+(Y53/X53)*100,0)</f>
        <v>141.88605623047016</v>
      </c>
      <c r="AA53" s="54">
        <f>+AA51-AA52</f>
        <v>725782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16141389</v>
      </c>
      <c r="D56" s="48">
        <f>SUM(D53:D55)</f>
        <v>0</v>
      </c>
      <c r="E56" s="49">
        <f t="shared" si="5"/>
        <v>725782</v>
      </c>
      <c r="F56" s="50">
        <f t="shared" si="5"/>
        <v>725782</v>
      </c>
      <c r="G56" s="50">
        <f t="shared" si="5"/>
        <v>23780208</v>
      </c>
      <c r="H56" s="50">
        <f t="shared" si="5"/>
        <v>-5657913</v>
      </c>
      <c r="I56" s="50">
        <f t="shared" si="5"/>
        <v>-3118086</v>
      </c>
      <c r="J56" s="50">
        <f t="shared" si="5"/>
        <v>15004209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15004209</v>
      </c>
      <c r="X56" s="50">
        <f t="shared" si="5"/>
        <v>6203007</v>
      </c>
      <c r="Y56" s="50">
        <f t="shared" si="5"/>
        <v>8801202</v>
      </c>
      <c r="Z56" s="51">
        <f>+IF(X56&lt;&gt;0,+(Y56/X56)*100,0)</f>
        <v>141.88605623047016</v>
      </c>
      <c r="AA56" s="48">
        <f>SUM(AA53:AA55)</f>
        <v>725782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16141389</v>
      </c>
      <c r="D59" s="65">
        <f>SUM(D56:D58)</f>
        <v>0</v>
      </c>
      <c r="E59" s="66">
        <f t="shared" si="6"/>
        <v>725782</v>
      </c>
      <c r="F59" s="67">
        <f t="shared" si="6"/>
        <v>725782</v>
      </c>
      <c r="G59" s="67">
        <f t="shared" si="6"/>
        <v>23780208</v>
      </c>
      <c r="H59" s="67">
        <f t="shared" si="6"/>
        <v>-5657913</v>
      </c>
      <c r="I59" s="67">
        <f t="shared" si="6"/>
        <v>-3118086</v>
      </c>
      <c r="J59" s="67">
        <f t="shared" si="6"/>
        <v>15004209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15004209</v>
      </c>
      <c r="X59" s="67">
        <f t="shared" si="6"/>
        <v>6203007</v>
      </c>
      <c r="Y59" s="67">
        <f t="shared" si="6"/>
        <v>8801202</v>
      </c>
      <c r="Z59" s="68">
        <f>+IF(X59&lt;&gt;0,+(Y59/X59)*100,0)</f>
        <v>141.88605623047016</v>
      </c>
      <c r="AA59" s="65">
        <f>SUM(AA56:AA58)</f>
        <v>725782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154316400</v>
      </c>
      <c r="D9" s="20"/>
      <c r="E9" s="21">
        <v>162370970</v>
      </c>
      <c r="F9" s="22">
        <v>162370970</v>
      </c>
      <c r="G9" s="22">
        <v>13839894</v>
      </c>
      <c r="H9" s="22">
        <v>13772345</v>
      </c>
      <c r="I9" s="22">
        <v>13756247</v>
      </c>
      <c r="J9" s="22">
        <v>41368486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41368486</v>
      </c>
      <c r="X9" s="22">
        <v>40592742</v>
      </c>
      <c r="Y9" s="22">
        <v>775744</v>
      </c>
      <c r="Z9" s="23">
        <v>1.9110411412956534</v>
      </c>
      <c r="AA9" s="20">
        <v>162370970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5345335</v>
      </c>
      <c r="D13" s="20"/>
      <c r="E13" s="21">
        <v>5433690</v>
      </c>
      <c r="F13" s="22">
        <v>5433690</v>
      </c>
      <c r="G13" s="22">
        <v>502188</v>
      </c>
      <c r="H13" s="22">
        <v>499288</v>
      </c>
      <c r="I13" s="22">
        <v>488241</v>
      </c>
      <c r="J13" s="22">
        <v>1489717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1489717</v>
      </c>
      <c r="X13" s="22">
        <v>1358424</v>
      </c>
      <c r="Y13" s="22">
        <v>131293</v>
      </c>
      <c r="Z13" s="23">
        <v>9.6650972008739533</v>
      </c>
      <c r="AA13" s="20">
        <v>5433690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325433</v>
      </c>
      <c r="D17" s="20"/>
      <c r="E17" s="21">
        <v>5570</v>
      </c>
      <c r="F17" s="22">
        <v>5570</v>
      </c>
      <c r="G17" s="22">
        <v>27560</v>
      </c>
      <c r="H17" s="22">
        <v>27560</v>
      </c>
      <c r="I17" s="22">
        <v>27560</v>
      </c>
      <c r="J17" s="22">
        <v>82680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82680</v>
      </c>
      <c r="X17" s="22">
        <v>1392</v>
      </c>
      <c r="Y17" s="22">
        <v>81288</v>
      </c>
      <c r="Z17" s="23">
        <v>5839.6551724137926</v>
      </c>
      <c r="AA17" s="20">
        <v>5570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54748</v>
      </c>
      <c r="D19" s="20"/>
      <c r="E19" s="21">
        <v>52500</v>
      </c>
      <c r="F19" s="22">
        <v>52500</v>
      </c>
      <c r="G19" s="22">
        <v>45085</v>
      </c>
      <c r="H19" s="22">
        <v>23045</v>
      </c>
      <c r="I19" s="22"/>
      <c r="J19" s="22">
        <v>68130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68130</v>
      </c>
      <c r="X19" s="22">
        <v>13125</v>
      </c>
      <c r="Y19" s="22">
        <v>55005</v>
      </c>
      <c r="Z19" s="23">
        <v>419.08571428571435</v>
      </c>
      <c r="AA19" s="20">
        <v>52500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64796905</v>
      </c>
      <c r="D25" s="20"/>
      <c r="E25" s="21">
        <v>53415026</v>
      </c>
      <c r="F25" s="22">
        <v>53415026</v>
      </c>
      <c r="G25" s="22">
        <v>26252720</v>
      </c>
      <c r="H25" s="22">
        <v>37800</v>
      </c>
      <c r="I25" s="22">
        <v>23833</v>
      </c>
      <c r="J25" s="22">
        <v>26314353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26314353</v>
      </c>
      <c r="X25" s="22">
        <v>13353756</v>
      </c>
      <c r="Y25" s="22">
        <v>12960597</v>
      </c>
      <c r="Z25" s="23">
        <v>97.055817104940374</v>
      </c>
      <c r="AA25" s="20">
        <v>53415026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2505074</v>
      </c>
      <c r="D28" s="20"/>
      <c r="E28" s="21">
        <v>4417920</v>
      </c>
      <c r="F28" s="22">
        <v>4417920</v>
      </c>
      <c r="G28" s="22">
        <v>516028</v>
      </c>
      <c r="H28" s="22">
        <v>504396</v>
      </c>
      <c r="I28" s="22">
        <v>510643</v>
      </c>
      <c r="J28" s="22">
        <v>1531067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1531067</v>
      </c>
      <c r="X28" s="22">
        <v>1104480</v>
      </c>
      <c r="Y28" s="22">
        <v>426587</v>
      </c>
      <c r="Z28" s="23">
        <v>38.623334057656088</v>
      </c>
      <c r="AA28" s="20">
        <v>4417920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227343895</v>
      </c>
      <c r="D32" s="29">
        <f t="shared" ref="D32:Y32" si="0">SUM(D6:D31)</f>
        <v>0</v>
      </c>
      <c r="E32" s="30">
        <f t="shared" si="0"/>
        <v>225695676</v>
      </c>
      <c r="F32" s="31">
        <f t="shared" si="0"/>
        <v>225695676</v>
      </c>
      <c r="G32" s="31">
        <f t="shared" si="0"/>
        <v>41183475</v>
      </c>
      <c r="H32" s="31">
        <f t="shared" si="0"/>
        <v>14864434</v>
      </c>
      <c r="I32" s="31">
        <f t="shared" si="0"/>
        <v>14806524</v>
      </c>
      <c r="J32" s="31">
        <f t="shared" si="0"/>
        <v>70854433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70854433</v>
      </c>
      <c r="X32" s="31">
        <f t="shared" si="0"/>
        <v>56423919</v>
      </c>
      <c r="Y32" s="31">
        <f t="shared" si="0"/>
        <v>14430514</v>
      </c>
      <c r="Z32" s="32">
        <f>+IF(X32&lt;&gt;0,+(Y32/X32)*100,0)</f>
        <v>25.575171409132359</v>
      </c>
      <c r="AA32" s="29">
        <f>SUM(AA6:AA31)</f>
        <v>225695676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41011767</v>
      </c>
      <c r="D34" s="20"/>
      <c r="E34" s="21">
        <v>42253101</v>
      </c>
      <c r="F34" s="22">
        <v>48994101</v>
      </c>
      <c r="G34" s="22">
        <v>2233569</v>
      </c>
      <c r="H34" s="22">
        <v>2961487</v>
      </c>
      <c r="I34" s="22">
        <v>3080259</v>
      </c>
      <c r="J34" s="22">
        <v>8275315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8275315</v>
      </c>
      <c r="X34" s="22">
        <v>11692047</v>
      </c>
      <c r="Y34" s="22">
        <v>-3416732</v>
      </c>
      <c r="Z34" s="23">
        <v>-29.222701550891816</v>
      </c>
      <c r="AA34" s="20">
        <v>48994101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15464355</v>
      </c>
      <c r="D37" s="20"/>
      <c r="E37" s="21">
        <v>19072240</v>
      </c>
      <c r="F37" s="22">
        <v>19122240</v>
      </c>
      <c r="G37" s="22">
        <v>39305</v>
      </c>
      <c r="H37" s="22">
        <v>2096595</v>
      </c>
      <c r="I37" s="22">
        <v>762596</v>
      </c>
      <c r="J37" s="22">
        <v>2898496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2898496</v>
      </c>
      <c r="X37" s="22">
        <v>4780563</v>
      </c>
      <c r="Y37" s="22">
        <v>-1882067</v>
      </c>
      <c r="Z37" s="23">
        <v>-39.369149616896586</v>
      </c>
      <c r="AA37" s="20">
        <v>19122240</v>
      </c>
    </row>
    <row r="38" spans="1:27" ht="13.5" x14ac:dyDescent="0.25">
      <c r="A38" s="19" t="s">
        <v>64</v>
      </c>
      <c r="B38" s="15" t="s">
        <v>32</v>
      </c>
      <c r="C38" s="20">
        <v>8426096</v>
      </c>
      <c r="D38" s="20"/>
      <c r="E38" s="21">
        <v>3793237</v>
      </c>
      <c r="F38" s="22">
        <v>3793237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3793237</v>
      </c>
    </row>
    <row r="39" spans="1:27" ht="13.5" x14ac:dyDescent="0.25">
      <c r="A39" s="19" t="s">
        <v>65</v>
      </c>
      <c r="B39" s="15" t="s">
        <v>32</v>
      </c>
      <c r="C39" s="20">
        <v>5717748</v>
      </c>
      <c r="D39" s="20"/>
      <c r="E39" s="21">
        <v>4896724</v>
      </c>
      <c r="F39" s="22">
        <v>4896724</v>
      </c>
      <c r="G39" s="22">
        <v>408063</v>
      </c>
      <c r="H39" s="22">
        <v>408063</v>
      </c>
      <c r="I39" s="22">
        <v>408063</v>
      </c>
      <c r="J39" s="22">
        <v>1224189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1224189</v>
      </c>
      <c r="X39" s="22">
        <v>1224189</v>
      </c>
      <c r="Y39" s="22"/>
      <c r="Z39" s="23"/>
      <c r="AA39" s="20">
        <v>4896724</v>
      </c>
    </row>
    <row r="40" spans="1:27" ht="13.5" x14ac:dyDescent="0.25">
      <c r="A40" s="19" t="s">
        <v>40</v>
      </c>
      <c r="B40" s="15" t="s">
        <v>32</v>
      </c>
      <c r="C40" s="20">
        <v>7979611</v>
      </c>
      <c r="D40" s="20"/>
      <c r="E40" s="21">
        <v>1584935</v>
      </c>
      <c r="F40" s="22">
        <v>1584935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1584935</v>
      </c>
    </row>
    <row r="41" spans="1:27" ht="13.5" x14ac:dyDescent="0.25">
      <c r="A41" s="19" t="s">
        <v>66</v>
      </c>
      <c r="B41" s="15" t="s">
        <v>32</v>
      </c>
      <c r="C41" s="20">
        <v>37768120</v>
      </c>
      <c r="D41" s="20"/>
      <c r="E41" s="21">
        <v>50236750</v>
      </c>
      <c r="F41" s="22">
        <v>42375750</v>
      </c>
      <c r="G41" s="22">
        <v>897864</v>
      </c>
      <c r="H41" s="22">
        <v>2860444</v>
      </c>
      <c r="I41" s="22">
        <v>2137172</v>
      </c>
      <c r="J41" s="22">
        <v>5895480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5895480</v>
      </c>
      <c r="X41" s="22">
        <v>8483200</v>
      </c>
      <c r="Y41" s="22">
        <v>-2587720</v>
      </c>
      <c r="Z41" s="23">
        <v>-30.504055073557147</v>
      </c>
      <c r="AA41" s="20">
        <v>42375750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9657942</v>
      </c>
      <c r="D43" s="20"/>
      <c r="E43" s="21">
        <v>428672</v>
      </c>
      <c r="F43" s="22">
        <v>428672</v>
      </c>
      <c r="G43" s="22">
        <v>342465</v>
      </c>
      <c r="H43" s="22">
        <v>1050975</v>
      </c>
      <c r="I43" s="22">
        <v>874666</v>
      </c>
      <c r="J43" s="22">
        <v>2268106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2268106</v>
      </c>
      <c r="X43" s="22">
        <v>107169</v>
      </c>
      <c r="Y43" s="22">
        <v>2160937</v>
      </c>
      <c r="Z43" s="23">
        <v>2016.3825359945506</v>
      </c>
      <c r="AA43" s="20">
        <v>428672</v>
      </c>
    </row>
    <row r="44" spans="1:27" ht="13.5" x14ac:dyDescent="0.25">
      <c r="A44" s="19" t="s">
        <v>69</v>
      </c>
      <c r="B44" s="15" t="s">
        <v>32</v>
      </c>
      <c r="C44" s="20">
        <v>19778025</v>
      </c>
      <c r="D44" s="20"/>
      <c r="E44" s="21">
        <v>20691690</v>
      </c>
      <c r="F44" s="22">
        <v>21761690</v>
      </c>
      <c r="G44" s="22">
        <v>2348</v>
      </c>
      <c r="H44" s="22">
        <v>2585052</v>
      </c>
      <c r="I44" s="22">
        <v>2316737</v>
      </c>
      <c r="J44" s="22">
        <v>4904137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4904137</v>
      </c>
      <c r="X44" s="22">
        <v>5440425</v>
      </c>
      <c r="Y44" s="22">
        <v>-536288</v>
      </c>
      <c r="Z44" s="23">
        <v>-9.8574651796504877</v>
      </c>
      <c r="AA44" s="20">
        <v>21761690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145803664</v>
      </c>
      <c r="D47" s="29">
        <f t="shared" ref="D47:Y47" si="1">SUM(D34:D46)</f>
        <v>0</v>
      </c>
      <c r="E47" s="30">
        <f t="shared" si="1"/>
        <v>142957349</v>
      </c>
      <c r="F47" s="31">
        <f t="shared" si="1"/>
        <v>142957349</v>
      </c>
      <c r="G47" s="31">
        <f t="shared" si="1"/>
        <v>3923614</v>
      </c>
      <c r="H47" s="31">
        <f t="shared" si="1"/>
        <v>11962616</v>
      </c>
      <c r="I47" s="31">
        <f t="shared" si="1"/>
        <v>9579493</v>
      </c>
      <c r="J47" s="31">
        <f t="shared" si="1"/>
        <v>25465723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25465723</v>
      </c>
      <c r="X47" s="31">
        <f t="shared" si="1"/>
        <v>31727593</v>
      </c>
      <c r="Y47" s="31">
        <f t="shared" si="1"/>
        <v>-6261870</v>
      </c>
      <c r="Z47" s="32">
        <f>+IF(X47&lt;&gt;0,+(Y47/X47)*100,0)</f>
        <v>-19.736353778870019</v>
      </c>
      <c r="AA47" s="29">
        <f>SUM(AA34:AA46)</f>
        <v>142957349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81540231</v>
      </c>
      <c r="D48" s="39">
        <f t="shared" si="2"/>
        <v>0</v>
      </c>
      <c r="E48" s="40">
        <f t="shared" si="2"/>
        <v>82738327</v>
      </c>
      <c r="F48" s="41">
        <f t="shared" si="2"/>
        <v>82738327</v>
      </c>
      <c r="G48" s="41">
        <f t="shared" si="2"/>
        <v>37259861</v>
      </c>
      <c r="H48" s="41">
        <f t="shared" si="2"/>
        <v>2901818</v>
      </c>
      <c r="I48" s="41">
        <f t="shared" si="2"/>
        <v>5227031</v>
      </c>
      <c r="J48" s="41">
        <f t="shared" si="2"/>
        <v>45388710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45388710</v>
      </c>
      <c r="X48" s="41">
        <f t="shared" si="2"/>
        <v>24696326</v>
      </c>
      <c r="Y48" s="41">
        <f t="shared" si="2"/>
        <v>20692384</v>
      </c>
      <c r="Z48" s="42">
        <f>+IF(X48&lt;&gt;0,+(Y48/X48)*100,0)</f>
        <v>83.78729694449288</v>
      </c>
      <c r="AA48" s="39">
        <f>+AA32-AA47</f>
        <v>82738327</v>
      </c>
    </row>
    <row r="49" spans="1:27" ht="25.5" x14ac:dyDescent="0.25">
      <c r="A49" s="43" t="s">
        <v>74</v>
      </c>
      <c r="B49" s="15" t="s">
        <v>32</v>
      </c>
      <c r="C49" s="20">
        <v>9380008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90920239</v>
      </c>
      <c r="D51" s="48">
        <f t="shared" si="3"/>
        <v>0</v>
      </c>
      <c r="E51" s="49">
        <f t="shared" si="3"/>
        <v>82738327</v>
      </c>
      <c r="F51" s="50">
        <f t="shared" si="3"/>
        <v>82738327</v>
      </c>
      <c r="G51" s="50">
        <f t="shared" si="3"/>
        <v>37259861</v>
      </c>
      <c r="H51" s="50">
        <f t="shared" si="3"/>
        <v>2901818</v>
      </c>
      <c r="I51" s="50">
        <f t="shared" si="3"/>
        <v>5227031</v>
      </c>
      <c r="J51" s="50">
        <f t="shared" si="3"/>
        <v>45388710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45388710</v>
      </c>
      <c r="X51" s="50">
        <f t="shared" si="3"/>
        <v>24696326</v>
      </c>
      <c r="Y51" s="50">
        <f t="shared" si="3"/>
        <v>20692384</v>
      </c>
      <c r="Z51" s="51">
        <f>+IF(X51&lt;&gt;0,+(Y51/X51)*100,0)</f>
        <v>83.78729694449288</v>
      </c>
      <c r="AA51" s="48">
        <f>SUM(AA48:AA50)</f>
        <v>82738327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90920239</v>
      </c>
      <c r="D53" s="54">
        <f>+D51-D52</f>
        <v>0</v>
      </c>
      <c r="E53" s="55">
        <f t="shared" si="4"/>
        <v>82738327</v>
      </c>
      <c r="F53" s="56">
        <f t="shared" si="4"/>
        <v>82738327</v>
      </c>
      <c r="G53" s="56">
        <f t="shared" si="4"/>
        <v>37259861</v>
      </c>
      <c r="H53" s="56">
        <f t="shared" si="4"/>
        <v>2901818</v>
      </c>
      <c r="I53" s="56">
        <f t="shared" si="4"/>
        <v>5227031</v>
      </c>
      <c r="J53" s="56">
        <f t="shared" si="4"/>
        <v>45388710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45388710</v>
      </c>
      <c r="X53" s="56">
        <f t="shared" si="4"/>
        <v>24696326</v>
      </c>
      <c r="Y53" s="56">
        <f t="shared" si="4"/>
        <v>20692384</v>
      </c>
      <c r="Z53" s="57">
        <f>+IF(X53&lt;&gt;0,+(Y53/X53)*100,0)</f>
        <v>83.78729694449288</v>
      </c>
      <c r="AA53" s="54">
        <f>+AA51-AA52</f>
        <v>82738327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90920239</v>
      </c>
      <c r="D56" s="48">
        <f>SUM(D53:D55)</f>
        <v>0</v>
      </c>
      <c r="E56" s="49">
        <f t="shared" si="5"/>
        <v>82738327</v>
      </c>
      <c r="F56" s="50">
        <f t="shared" si="5"/>
        <v>82738327</v>
      </c>
      <c r="G56" s="50">
        <f t="shared" si="5"/>
        <v>37259861</v>
      </c>
      <c r="H56" s="50">
        <f t="shared" si="5"/>
        <v>2901818</v>
      </c>
      <c r="I56" s="50">
        <f t="shared" si="5"/>
        <v>5227031</v>
      </c>
      <c r="J56" s="50">
        <f t="shared" si="5"/>
        <v>45388710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45388710</v>
      </c>
      <c r="X56" s="50">
        <f t="shared" si="5"/>
        <v>24696326</v>
      </c>
      <c r="Y56" s="50">
        <f t="shared" si="5"/>
        <v>20692384</v>
      </c>
      <c r="Z56" s="51">
        <f>+IF(X56&lt;&gt;0,+(Y56/X56)*100,0)</f>
        <v>83.78729694449288</v>
      </c>
      <c r="AA56" s="48">
        <f>SUM(AA53:AA55)</f>
        <v>82738327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90920239</v>
      </c>
      <c r="D59" s="65">
        <f>SUM(D56:D58)</f>
        <v>0</v>
      </c>
      <c r="E59" s="66">
        <f t="shared" si="6"/>
        <v>82738327</v>
      </c>
      <c r="F59" s="67">
        <f t="shared" si="6"/>
        <v>82738327</v>
      </c>
      <c r="G59" s="67">
        <f t="shared" si="6"/>
        <v>37259861</v>
      </c>
      <c r="H59" s="67">
        <f t="shared" si="6"/>
        <v>2901818</v>
      </c>
      <c r="I59" s="67">
        <f t="shared" si="6"/>
        <v>5227031</v>
      </c>
      <c r="J59" s="67">
        <f t="shared" si="6"/>
        <v>45388710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45388710</v>
      </c>
      <c r="X59" s="67">
        <f t="shared" si="6"/>
        <v>24696326</v>
      </c>
      <c r="Y59" s="67">
        <f t="shared" si="6"/>
        <v>20692384</v>
      </c>
      <c r="Z59" s="68">
        <f>+IF(X59&lt;&gt;0,+(Y59/X59)*100,0)</f>
        <v>83.78729694449288</v>
      </c>
      <c r="AA59" s="65">
        <f>SUM(AA56:AA58)</f>
        <v>82738327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41708424</v>
      </c>
      <c r="D9" s="20"/>
      <c r="E9" s="21">
        <v>35935600</v>
      </c>
      <c r="F9" s="22">
        <v>35935600</v>
      </c>
      <c r="G9" s="22">
        <v>40659741</v>
      </c>
      <c r="H9" s="22">
        <v>-138180</v>
      </c>
      <c r="I9" s="22">
        <v>-12513</v>
      </c>
      <c r="J9" s="22">
        <v>40509048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40509048</v>
      </c>
      <c r="X9" s="22">
        <v>8983800</v>
      </c>
      <c r="Y9" s="22">
        <v>31525248</v>
      </c>
      <c r="Z9" s="23">
        <v>350.91217524878118</v>
      </c>
      <c r="AA9" s="20">
        <v>35935600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996205</v>
      </c>
      <c r="D13" s="20"/>
      <c r="E13" s="21">
        <v>846800</v>
      </c>
      <c r="F13" s="22">
        <v>846800</v>
      </c>
      <c r="G13" s="22">
        <v>81550</v>
      </c>
      <c r="H13" s="22">
        <v>85312</v>
      </c>
      <c r="I13" s="22">
        <v>87751</v>
      </c>
      <c r="J13" s="22">
        <v>254613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254613</v>
      </c>
      <c r="X13" s="22">
        <v>185600</v>
      </c>
      <c r="Y13" s="22">
        <v>69013</v>
      </c>
      <c r="Z13" s="23">
        <v>37.183728448275858</v>
      </c>
      <c r="AA13" s="20">
        <v>846800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9643400</v>
      </c>
      <c r="D25" s="20"/>
      <c r="E25" s="21">
        <v>10278100</v>
      </c>
      <c r="F25" s="22">
        <v>10278100</v>
      </c>
      <c r="G25" s="22">
        <v>9643400</v>
      </c>
      <c r="H25" s="22">
        <v>-9643400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2569500</v>
      </c>
      <c r="Y25" s="22">
        <v>-2569500</v>
      </c>
      <c r="Z25" s="23">
        <v>-100</v>
      </c>
      <c r="AA25" s="20">
        <v>10278100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52348029</v>
      </c>
      <c r="D32" s="29">
        <f t="shared" ref="D32:Y32" si="0">SUM(D6:D31)</f>
        <v>0</v>
      </c>
      <c r="E32" s="30">
        <f t="shared" si="0"/>
        <v>47060500</v>
      </c>
      <c r="F32" s="31">
        <f t="shared" si="0"/>
        <v>47060500</v>
      </c>
      <c r="G32" s="31">
        <f t="shared" si="0"/>
        <v>50384691</v>
      </c>
      <c r="H32" s="31">
        <f t="shared" si="0"/>
        <v>-9696268</v>
      </c>
      <c r="I32" s="31">
        <f t="shared" si="0"/>
        <v>75238</v>
      </c>
      <c r="J32" s="31">
        <f t="shared" si="0"/>
        <v>40763661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40763661</v>
      </c>
      <c r="X32" s="31">
        <f t="shared" si="0"/>
        <v>11738900</v>
      </c>
      <c r="Y32" s="31">
        <f t="shared" si="0"/>
        <v>29024761</v>
      </c>
      <c r="Z32" s="32">
        <f>+IF(X32&lt;&gt;0,+(Y32/X32)*100,0)</f>
        <v>247.25281755530756</v>
      </c>
      <c r="AA32" s="29">
        <f>SUM(AA6:AA31)</f>
        <v>47060500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18768124</v>
      </c>
      <c r="D34" s="20"/>
      <c r="E34" s="21">
        <v>22419200</v>
      </c>
      <c r="F34" s="22">
        <v>22419200</v>
      </c>
      <c r="G34" s="22">
        <v>1373195</v>
      </c>
      <c r="H34" s="22">
        <v>1426972</v>
      </c>
      <c r="I34" s="22">
        <v>1482166</v>
      </c>
      <c r="J34" s="22">
        <v>4282333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4282333</v>
      </c>
      <c r="X34" s="22">
        <v>5272300</v>
      </c>
      <c r="Y34" s="22">
        <v>-989967</v>
      </c>
      <c r="Z34" s="23">
        <v>-18.776757771750468</v>
      </c>
      <c r="AA34" s="20">
        <v>22419200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2780070</v>
      </c>
      <c r="D37" s="20"/>
      <c r="E37" s="21">
        <v>2385100</v>
      </c>
      <c r="F37" s="22">
        <v>2385100</v>
      </c>
      <c r="G37" s="22">
        <v>1049</v>
      </c>
      <c r="H37" s="22">
        <v>16785</v>
      </c>
      <c r="I37" s="22">
        <v>464862</v>
      </c>
      <c r="J37" s="22">
        <v>482696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482696</v>
      </c>
      <c r="X37" s="22">
        <v>596100</v>
      </c>
      <c r="Y37" s="22">
        <v>-113404</v>
      </c>
      <c r="Z37" s="23">
        <v>-19.024324777721858</v>
      </c>
      <c r="AA37" s="20">
        <v>2385100</v>
      </c>
    </row>
    <row r="38" spans="1:27" ht="13.5" x14ac:dyDescent="0.25">
      <c r="A38" s="19" t="s">
        <v>64</v>
      </c>
      <c r="B38" s="15" t="s">
        <v>32</v>
      </c>
      <c r="C38" s="20">
        <v>-379279</v>
      </c>
      <c r="D38" s="20"/>
      <c r="E38" s="21">
        <v>-185400</v>
      </c>
      <c r="F38" s="22">
        <v>-185400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-46500</v>
      </c>
      <c r="Y38" s="22">
        <v>46500</v>
      </c>
      <c r="Z38" s="23">
        <v>-100</v>
      </c>
      <c r="AA38" s="20">
        <v>-185400</v>
      </c>
    </row>
    <row r="39" spans="1:27" ht="13.5" x14ac:dyDescent="0.25">
      <c r="A39" s="19" t="s">
        <v>65</v>
      </c>
      <c r="B39" s="15" t="s">
        <v>32</v>
      </c>
      <c r="C39" s="20">
        <v>-2068981</v>
      </c>
      <c r="D39" s="20"/>
      <c r="E39" s="21">
        <v>1427500</v>
      </c>
      <c r="F39" s="22">
        <v>1427500</v>
      </c>
      <c r="G39" s="22">
        <v>-1308542</v>
      </c>
      <c r="H39" s="22">
        <v>1427500</v>
      </c>
      <c r="I39" s="22">
        <v>237917</v>
      </c>
      <c r="J39" s="22">
        <v>356875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356875</v>
      </c>
      <c r="X39" s="22">
        <v>390000</v>
      </c>
      <c r="Y39" s="22">
        <v>-33125</v>
      </c>
      <c r="Z39" s="23">
        <v>-8.4935897435897445</v>
      </c>
      <c r="AA39" s="20">
        <v>1427500</v>
      </c>
    </row>
    <row r="40" spans="1:27" ht="13.5" x14ac:dyDescent="0.25">
      <c r="A40" s="19" t="s">
        <v>40</v>
      </c>
      <c r="B40" s="15" t="s">
        <v>32</v>
      </c>
      <c r="C40" s="20">
        <v>109612</v>
      </c>
      <c r="D40" s="20"/>
      <c r="E40" s="21">
        <v>211200</v>
      </c>
      <c r="F40" s="22">
        <v>211200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8800</v>
      </c>
      <c r="Y40" s="22">
        <v>-8800</v>
      </c>
      <c r="Z40" s="23">
        <v>-100</v>
      </c>
      <c r="AA40" s="20">
        <v>211200</v>
      </c>
    </row>
    <row r="41" spans="1:27" ht="13.5" x14ac:dyDescent="0.25">
      <c r="A41" s="19" t="s">
        <v>66</v>
      </c>
      <c r="B41" s="15" t="s">
        <v>32</v>
      </c>
      <c r="C41" s="20">
        <v>4529011</v>
      </c>
      <c r="D41" s="20"/>
      <c r="E41" s="21">
        <v>6126000</v>
      </c>
      <c r="F41" s="22">
        <v>6126000</v>
      </c>
      <c r="G41" s="22">
        <v>130237</v>
      </c>
      <c r="H41" s="22">
        <v>860715</v>
      </c>
      <c r="I41" s="22">
        <v>27380</v>
      </c>
      <c r="J41" s="22">
        <v>1018332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1018332</v>
      </c>
      <c r="X41" s="22">
        <v>909400</v>
      </c>
      <c r="Y41" s="22">
        <v>108932</v>
      </c>
      <c r="Z41" s="23">
        <v>11.97844732790851</v>
      </c>
      <c r="AA41" s="20">
        <v>6126000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2777927</v>
      </c>
      <c r="D43" s="20"/>
      <c r="E43" s="21">
        <v>1982200</v>
      </c>
      <c r="F43" s="22">
        <v>1982200</v>
      </c>
      <c r="G43" s="22">
        <v>733626</v>
      </c>
      <c r="H43" s="22">
        <v>237556</v>
      </c>
      <c r="I43" s="22">
        <v>33423</v>
      </c>
      <c r="J43" s="22">
        <v>1004605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1004605</v>
      </c>
      <c r="X43" s="22">
        <v>495600</v>
      </c>
      <c r="Y43" s="22">
        <v>509005</v>
      </c>
      <c r="Z43" s="23">
        <v>102.704802259887</v>
      </c>
      <c r="AA43" s="20">
        <v>1982200</v>
      </c>
    </row>
    <row r="44" spans="1:27" ht="13.5" x14ac:dyDescent="0.25">
      <c r="A44" s="19" t="s">
        <v>69</v>
      </c>
      <c r="B44" s="15" t="s">
        <v>32</v>
      </c>
      <c r="C44" s="20">
        <v>5325673</v>
      </c>
      <c r="D44" s="20"/>
      <c r="E44" s="21">
        <v>4154400</v>
      </c>
      <c r="F44" s="22">
        <v>4154400</v>
      </c>
      <c r="G44" s="22">
        <v>240717</v>
      </c>
      <c r="H44" s="22">
        <v>270286</v>
      </c>
      <c r="I44" s="22">
        <v>-10895</v>
      </c>
      <c r="J44" s="22">
        <v>500108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500108</v>
      </c>
      <c r="X44" s="22">
        <v>476000</v>
      </c>
      <c r="Y44" s="22">
        <v>24108</v>
      </c>
      <c r="Z44" s="23">
        <v>5.0647058823529409</v>
      </c>
      <c r="AA44" s="20">
        <v>4154400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31842157</v>
      </c>
      <c r="D47" s="29">
        <f t="shared" ref="D47:Y47" si="1">SUM(D34:D46)</f>
        <v>0</v>
      </c>
      <c r="E47" s="30">
        <f t="shared" si="1"/>
        <v>38520200</v>
      </c>
      <c r="F47" s="31">
        <f t="shared" si="1"/>
        <v>38520200</v>
      </c>
      <c r="G47" s="31">
        <f t="shared" si="1"/>
        <v>1170282</v>
      </c>
      <c r="H47" s="31">
        <f t="shared" si="1"/>
        <v>4239814</v>
      </c>
      <c r="I47" s="31">
        <f t="shared" si="1"/>
        <v>2234853</v>
      </c>
      <c r="J47" s="31">
        <f t="shared" si="1"/>
        <v>7644949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7644949</v>
      </c>
      <c r="X47" s="31">
        <f t="shared" si="1"/>
        <v>8101700</v>
      </c>
      <c r="Y47" s="31">
        <f t="shared" si="1"/>
        <v>-456751</v>
      </c>
      <c r="Z47" s="32">
        <f>+IF(X47&lt;&gt;0,+(Y47/X47)*100,0)</f>
        <v>-5.6377180098004125</v>
      </c>
      <c r="AA47" s="29">
        <f>SUM(AA34:AA46)</f>
        <v>38520200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20505872</v>
      </c>
      <c r="D48" s="39">
        <f t="shared" si="2"/>
        <v>0</v>
      </c>
      <c r="E48" s="40">
        <f t="shared" si="2"/>
        <v>8540300</v>
      </c>
      <c r="F48" s="41">
        <f t="shared" si="2"/>
        <v>8540300</v>
      </c>
      <c r="G48" s="41">
        <f t="shared" si="2"/>
        <v>49214409</v>
      </c>
      <c r="H48" s="41">
        <f t="shared" si="2"/>
        <v>-13936082</v>
      </c>
      <c r="I48" s="41">
        <f t="shared" si="2"/>
        <v>-2159615</v>
      </c>
      <c r="J48" s="41">
        <f t="shared" si="2"/>
        <v>33118712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33118712</v>
      </c>
      <c r="X48" s="41">
        <f t="shared" si="2"/>
        <v>3637200</v>
      </c>
      <c r="Y48" s="41">
        <f t="shared" si="2"/>
        <v>29481512</v>
      </c>
      <c r="Z48" s="42">
        <f>+IF(X48&lt;&gt;0,+(Y48/X48)*100,0)</f>
        <v>810.55515231496747</v>
      </c>
      <c r="AA48" s="39">
        <f>+AA32-AA47</f>
        <v>8540300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20505872</v>
      </c>
      <c r="D51" s="48">
        <f t="shared" si="3"/>
        <v>0</v>
      </c>
      <c r="E51" s="49">
        <f t="shared" si="3"/>
        <v>8540300</v>
      </c>
      <c r="F51" s="50">
        <f t="shared" si="3"/>
        <v>8540300</v>
      </c>
      <c r="G51" s="50">
        <f t="shared" si="3"/>
        <v>49214409</v>
      </c>
      <c r="H51" s="50">
        <f t="shared" si="3"/>
        <v>-13936082</v>
      </c>
      <c r="I51" s="50">
        <f t="shared" si="3"/>
        <v>-2159615</v>
      </c>
      <c r="J51" s="50">
        <f t="shared" si="3"/>
        <v>33118712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33118712</v>
      </c>
      <c r="X51" s="50">
        <f t="shared" si="3"/>
        <v>3637200</v>
      </c>
      <c r="Y51" s="50">
        <f t="shared" si="3"/>
        <v>29481512</v>
      </c>
      <c r="Z51" s="51">
        <f>+IF(X51&lt;&gt;0,+(Y51/X51)*100,0)</f>
        <v>810.55515231496747</v>
      </c>
      <c r="AA51" s="48">
        <f>SUM(AA48:AA50)</f>
        <v>8540300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20505872</v>
      </c>
      <c r="D53" s="54">
        <f>+D51-D52</f>
        <v>0</v>
      </c>
      <c r="E53" s="55">
        <f t="shared" si="4"/>
        <v>8540300</v>
      </c>
      <c r="F53" s="56">
        <f t="shared" si="4"/>
        <v>8540300</v>
      </c>
      <c r="G53" s="56">
        <f t="shared" si="4"/>
        <v>49214409</v>
      </c>
      <c r="H53" s="56">
        <f t="shared" si="4"/>
        <v>-13936082</v>
      </c>
      <c r="I53" s="56">
        <f t="shared" si="4"/>
        <v>-2159615</v>
      </c>
      <c r="J53" s="56">
        <f t="shared" si="4"/>
        <v>33118712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33118712</v>
      </c>
      <c r="X53" s="56">
        <f t="shared" si="4"/>
        <v>3637200</v>
      </c>
      <c r="Y53" s="56">
        <f t="shared" si="4"/>
        <v>29481512</v>
      </c>
      <c r="Z53" s="57">
        <f>+IF(X53&lt;&gt;0,+(Y53/X53)*100,0)</f>
        <v>810.55515231496747</v>
      </c>
      <c r="AA53" s="54">
        <f>+AA51-AA52</f>
        <v>8540300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20505872</v>
      </c>
      <c r="D56" s="48">
        <f>SUM(D53:D55)</f>
        <v>0</v>
      </c>
      <c r="E56" s="49">
        <f t="shared" si="5"/>
        <v>8540300</v>
      </c>
      <c r="F56" s="50">
        <f t="shared" si="5"/>
        <v>8540300</v>
      </c>
      <c r="G56" s="50">
        <f t="shared" si="5"/>
        <v>49214409</v>
      </c>
      <c r="H56" s="50">
        <f t="shared" si="5"/>
        <v>-13936082</v>
      </c>
      <c r="I56" s="50">
        <f t="shared" si="5"/>
        <v>-2159615</v>
      </c>
      <c r="J56" s="50">
        <f t="shared" si="5"/>
        <v>33118712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33118712</v>
      </c>
      <c r="X56" s="50">
        <f t="shared" si="5"/>
        <v>3637200</v>
      </c>
      <c r="Y56" s="50">
        <f t="shared" si="5"/>
        <v>29481512</v>
      </c>
      <c r="Z56" s="51">
        <f>+IF(X56&lt;&gt;0,+(Y56/X56)*100,0)</f>
        <v>810.55515231496747</v>
      </c>
      <c r="AA56" s="48">
        <f>SUM(AA53:AA55)</f>
        <v>8540300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20505872</v>
      </c>
      <c r="D59" s="65">
        <f>SUM(D56:D58)</f>
        <v>0</v>
      </c>
      <c r="E59" s="66">
        <f t="shared" si="6"/>
        <v>8540300</v>
      </c>
      <c r="F59" s="67">
        <f t="shared" si="6"/>
        <v>8540300</v>
      </c>
      <c r="G59" s="67">
        <f t="shared" si="6"/>
        <v>49214409</v>
      </c>
      <c r="H59" s="67">
        <f t="shared" si="6"/>
        <v>-13936082</v>
      </c>
      <c r="I59" s="67">
        <f t="shared" si="6"/>
        <v>-2159615</v>
      </c>
      <c r="J59" s="67">
        <f t="shared" si="6"/>
        <v>33118712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33118712</v>
      </c>
      <c r="X59" s="67">
        <f t="shared" si="6"/>
        <v>3637200</v>
      </c>
      <c r="Y59" s="67">
        <f t="shared" si="6"/>
        <v>29481512</v>
      </c>
      <c r="Z59" s="68">
        <f>+IF(X59&lt;&gt;0,+(Y59/X59)*100,0)</f>
        <v>810.55515231496747</v>
      </c>
      <c r="AA59" s="65">
        <f>SUM(AA56:AA58)</f>
        <v>8540300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44963662</v>
      </c>
      <c r="D9" s="20"/>
      <c r="E9" s="21">
        <v>53852434</v>
      </c>
      <c r="F9" s="22">
        <v>53852434</v>
      </c>
      <c r="G9" s="22">
        <v>4009016</v>
      </c>
      <c r="H9" s="22">
        <v>3752507</v>
      </c>
      <c r="I9" s="22">
        <v>3871154</v>
      </c>
      <c r="J9" s="22">
        <v>11632677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11632677</v>
      </c>
      <c r="X9" s="22">
        <v>13463106</v>
      </c>
      <c r="Y9" s="22">
        <v>-1830429</v>
      </c>
      <c r="Z9" s="23">
        <v>-13.59588938837739</v>
      </c>
      <c r="AA9" s="20">
        <v>53852434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2725046</v>
      </c>
      <c r="D13" s="20"/>
      <c r="E13" s="21">
        <v>3688236</v>
      </c>
      <c r="F13" s="22">
        <v>3688236</v>
      </c>
      <c r="G13" s="22"/>
      <c r="H13" s="22">
        <v>176239</v>
      </c>
      <c r="I13" s="22">
        <v>170474</v>
      </c>
      <c r="J13" s="22">
        <v>346713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346713</v>
      </c>
      <c r="X13" s="22">
        <v>922059</v>
      </c>
      <c r="Y13" s="22">
        <v>-575346</v>
      </c>
      <c r="Z13" s="23">
        <v>-62.397959349672846</v>
      </c>
      <c r="AA13" s="20">
        <v>3688236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42860</v>
      </c>
      <c r="D19" s="20"/>
      <c r="E19" s="21"/>
      <c r="F19" s="22"/>
      <c r="G19" s="22">
        <v>42860</v>
      </c>
      <c r="H19" s="22"/>
      <c r="I19" s="22"/>
      <c r="J19" s="22">
        <v>42860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42860</v>
      </c>
      <c r="X19" s="22"/>
      <c r="Y19" s="22">
        <v>42860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6770481</v>
      </c>
      <c r="D25" s="20"/>
      <c r="E25" s="21">
        <v>18137280</v>
      </c>
      <c r="F25" s="22">
        <v>18137280</v>
      </c>
      <c r="G25" s="22"/>
      <c r="H25" s="22">
        <v>10000000</v>
      </c>
      <c r="I25" s="22"/>
      <c r="J25" s="22">
        <v>10000000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10000000</v>
      </c>
      <c r="X25" s="22">
        <v>4534320</v>
      </c>
      <c r="Y25" s="22">
        <v>5465680</v>
      </c>
      <c r="Z25" s="23">
        <v>120.54023536053917</v>
      </c>
      <c r="AA25" s="20">
        <v>18137280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3122359</v>
      </c>
      <c r="D28" s="20"/>
      <c r="E28" s="21">
        <v>3283140</v>
      </c>
      <c r="F28" s="22">
        <v>3283140</v>
      </c>
      <c r="G28" s="22">
        <v>268000</v>
      </c>
      <c r="H28" s="22">
        <v>271668</v>
      </c>
      <c r="I28" s="22">
        <v>267716</v>
      </c>
      <c r="J28" s="22">
        <v>807384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807384</v>
      </c>
      <c r="X28" s="22">
        <v>820785</v>
      </c>
      <c r="Y28" s="22">
        <v>-13401</v>
      </c>
      <c r="Z28" s="23">
        <v>-1.6327052760467113</v>
      </c>
      <c r="AA28" s="20">
        <v>3283140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600045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58224453</v>
      </c>
      <c r="D32" s="29">
        <f t="shared" ref="D32:Y32" si="0">SUM(D6:D31)</f>
        <v>0</v>
      </c>
      <c r="E32" s="30">
        <f t="shared" si="0"/>
        <v>78961090</v>
      </c>
      <c r="F32" s="31">
        <f t="shared" si="0"/>
        <v>78961090</v>
      </c>
      <c r="G32" s="31">
        <f t="shared" si="0"/>
        <v>4319876</v>
      </c>
      <c r="H32" s="31">
        <f t="shared" si="0"/>
        <v>14200414</v>
      </c>
      <c r="I32" s="31">
        <f t="shared" si="0"/>
        <v>4309344</v>
      </c>
      <c r="J32" s="31">
        <f t="shared" si="0"/>
        <v>22829634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22829634</v>
      </c>
      <c r="X32" s="31">
        <f t="shared" si="0"/>
        <v>19740270</v>
      </c>
      <c r="Y32" s="31">
        <f t="shared" si="0"/>
        <v>3089364</v>
      </c>
      <c r="Z32" s="32">
        <f>+IF(X32&lt;&gt;0,+(Y32/X32)*100,0)</f>
        <v>15.650059497666447</v>
      </c>
      <c r="AA32" s="29">
        <f>SUM(AA6:AA31)</f>
        <v>78961090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27169139</v>
      </c>
      <c r="D34" s="20"/>
      <c r="E34" s="21">
        <v>28495680</v>
      </c>
      <c r="F34" s="22">
        <v>28495680</v>
      </c>
      <c r="G34" s="22">
        <v>2086066</v>
      </c>
      <c r="H34" s="22">
        <v>2301199</v>
      </c>
      <c r="I34" s="22">
        <v>2580060</v>
      </c>
      <c r="J34" s="22">
        <v>6967325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6967325</v>
      </c>
      <c r="X34" s="22">
        <v>6835632</v>
      </c>
      <c r="Y34" s="22">
        <v>131693</v>
      </c>
      <c r="Z34" s="23">
        <v>1.9265665559526901</v>
      </c>
      <c r="AA34" s="20">
        <v>28495680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2712471</v>
      </c>
      <c r="D37" s="20"/>
      <c r="E37" s="21">
        <v>1730000</v>
      </c>
      <c r="F37" s="22">
        <v>1730000</v>
      </c>
      <c r="G37" s="22">
        <v>119808</v>
      </c>
      <c r="H37" s="22">
        <v>127845</v>
      </c>
      <c r="I37" s="22">
        <v>119515</v>
      </c>
      <c r="J37" s="22">
        <v>367168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367168</v>
      </c>
      <c r="X37" s="22">
        <v>432498</v>
      </c>
      <c r="Y37" s="22">
        <v>-65330</v>
      </c>
      <c r="Z37" s="23">
        <v>-15.105272163108269</v>
      </c>
      <c r="AA37" s="20">
        <v>1730000</v>
      </c>
    </row>
    <row r="38" spans="1:27" ht="13.5" x14ac:dyDescent="0.25">
      <c r="A38" s="19" t="s">
        <v>64</v>
      </c>
      <c r="B38" s="15" t="s">
        <v>32</v>
      </c>
      <c r="C38" s="20">
        <v>3280658</v>
      </c>
      <c r="D38" s="20"/>
      <c r="E38" s="21">
        <v>2130881</v>
      </c>
      <c r="F38" s="22">
        <v>2130881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2130881</v>
      </c>
    </row>
    <row r="39" spans="1:27" ht="13.5" x14ac:dyDescent="0.25">
      <c r="A39" s="19" t="s">
        <v>65</v>
      </c>
      <c r="B39" s="15" t="s">
        <v>32</v>
      </c>
      <c r="C39" s="20">
        <v>2483189</v>
      </c>
      <c r="D39" s="20"/>
      <c r="E39" s="21">
        <v>2691694</v>
      </c>
      <c r="F39" s="22">
        <v>2691694</v>
      </c>
      <c r="G39" s="22"/>
      <c r="H39" s="22">
        <v>1079256</v>
      </c>
      <c r="I39" s="22"/>
      <c r="J39" s="22">
        <v>1079256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1079256</v>
      </c>
      <c r="X39" s="22">
        <v>672909</v>
      </c>
      <c r="Y39" s="22">
        <v>406347</v>
      </c>
      <c r="Z39" s="23">
        <v>60.386619884709525</v>
      </c>
      <c r="AA39" s="20">
        <v>2691694</v>
      </c>
    </row>
    <row r="40" spans="1:27" ht="13.5" x14ac:dyDescent="0.25">
      <c r="A40" s="19" t="s">
        <v>40</v>
      </c>
      <c r="B40" s="15" t="s">
        <v>32</v>
      </c>
      <c r="C40" s="20">
        <v>658702</v>
      </c>
      <c r="D40" s="20"/>
      <c r="E40" s="21">
        <v>498167</v>
      </c>
      <c r="F40" s="22">
        <v>498167</v>
      </c>
      <c r="G40" s="22">
        <v>8313</v>
      </c>
      <c r="H40" s="22">
        <v>7421</v>
      </c>
      <c r="I40" s="22">
        <v>6780</v>
      </c>
      <c r="J40" s="22">
        <v>22514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22514</v>
      </c>
      <c r="X40" s="22">
        <v>124539</v>
      </c>
      <c r="Y40" s="22">
        <v>-102025</v>
      </c>
      <c r="Z40" s="23">
        <v>-81.922128811055174</v>
      </c>
      <c r="AA40" s="20">
        <v>498167</v>
      </c>
    </row>
    <row r="41" spans="1:27" ht="13.5" x14ac:dyDescent="0.25">
      <c r="A41" s="19" t="s">
        <v>66</v>
      </c>
      <c r="B41" s="15" t="s">
        <v>32</v>
      </c>
      <c r="C41" s="20">
        <v>4009599</v>
      </c>
      <c r="D41" s="20"/>
      <c r="E41" s="21">
        <v>4730000</v>
      </c>
      <c r="F41" s="22">
        <v>4730000</v>
      </c>
      <c r="G41" s="22">
        <v>125000</v>
      </c>
      <c r="H41" s="22">
        <v>125000</v>
      </c>
      <c r="I41" s="22">
        <v>28436</v>
      </c>
      <c r="J41" s="22">
        <v>278436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278436</v>
      </c>
      <c r="X41" s="22">
        <v>1162490</v>
      </c>
      <c r="Y41" s="22">
        <v>-884054</v>
      </c>
      <c r="Z41" s="23">
        <v>-76.04831009299005</v>
      </c>
      <c r="AA41" s="20">
        <v>4730000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>
        <v>5500000</v>
      </c>
      <c r="F42" s="22">
        <v>5500000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>
        <v>5500000</v>
      </c>
    </row>
    <row r="43" spans="1:27" ht="13.5" x14ac:dyDescent="0.25">
      <c r="A43" s="19" t="s">
        <v>68</v>
      </c>
      <c r="B43" s="15" t="s">
        <v>32</v>
      </c>
      <c r="C43" s="20">
        <v>10185725</v>
      </c>
      <c r="D43" s="20"/>
      <c r="E43" s="21">
        <v>9000000</v>
      </c>
      <c r="F43" s="22">
        <v>9000000</v>
      </c>
      <c r="G43" s="22">
        <v>1102999</v>
      </c>
      <c r="H43" s="22">
        <v>15917</v>
      </c>
      <c r="I43" s="22">
        <v>44902</v>
      </c>
      <c r="J43" s="22">
        <v>1163818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1163818</v>
      </c>
      <c r="X43" s="22">
        <v>2250000</v>
      </c>
      <c r="Y43" s="22">
        <v>-1086182</v>
      </c>
      <c r="Z43" s="23">
        <v>-48.274755555555551</v>
      </c>
      <c r="AA43" s="20">
        <v>9000000</v>
      </c>
    </row>
    <row r="44" spans="1:27" ht="13.5" x14ac:dyDescent="0.25">
      <c r="A44" s="19" t="s">
        <v>69</v>
      </c>
      <c r="B44" s="15" t="s">
        <v>32</v>
      </c>
      <c r="C44" s="20">
        <v>11348318</v>
      </c>
      <c r="D44" s="20"/>
      <c r="E44" s="21">
        <v>9951581</v>
      </c>
      <c r="F44" s="22">
        <v>9951581</v>
      </c>
      <c r="G44" s="22">
        <v>24285</v>
      </c>
      <c r="H44" s="22">
        <v>19165</v>
      </c>
      <c r="I44" s="22">
        <v>535047</v>
      </c>
      <c r="J44" s="22">
        <v>578497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578497</v>
      </c>
      <c r="X44" s="22">
        <v>2487889</v>
      </c>
      <c r="Y44" s="22">
        <v>-1909392</v>
      </c>
      <c r="Z44" s="23">
        <v>-76.747475470167686</v>
      </c>
      <c r="AA44" s="20">
        <v>9951581</v>
      </c>
    </row>
    <row r="45" spans="1:27" ht="13.5" x14ac:dyDescent="0.25">
      <c r="A45" s="19" t="s">
        <v>70</v>
      </c>
      <c r="B45" s="15" t="s">
        <v>32</v>
      </c>
      <c r="C45" s="20">
        <v>111747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61959548</v>
      </c>
      <c r="D47" s="29">
        <f t="shared" ref="D47:Y47" si="1">SUM(D34:D46)</f>
        <v>0</v>
      </c>
      <c r="E47" s="30">
        <f t="shared" si="1"/>
        <v>64728003</v>
      </c>
      <c r="F47" s="31">
        <f t="shared" si="1"/>
        <v>64728003</v>
      </c>
      <c r="G47" s="31">
        <f t="shared" si="1"/>
        <v>3466471</v>
      </c>
      <c r="H47" s="31">
        <f t="shared" si="1"/>
        <v>3675803</v>
      </c>
      <c r="I47" s="31">
        <f t="shared" si="1"/>
        <v>3314740</v>
      </c>
      <c r="J47" s="31">
        <f t="shared" si="1"/>
        <v>10457014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10457014</v>
      </c>
      <c r="X47" s="31">
        <f t="shared" si="1"/>
        <v>13965957</v>
      </c>
      <c r="Y47" s="31">
        <f t="shared" si="1"/>
        <v>-3508943</v>
      </c>
      <c r="Z47" s="32">
        <f>+IF(X47&lt;&gt;0,+(Y47/X47)*100,0)</f>
        <v>-25.124973533858082</v>
      </c>
      <c r="AA47" s="29">
        <f>SUM(AA34:AA46)</f>
        <v>64728003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-3735095</v>
      </c>
      <c r="D48" s="39">
        <f t="shared" si="2"/>
        <v>0</v>
      </c>
      <c r="E48" s="40">
        <f t="shared" si="2"/>
        <v>14233087</v>
      </c>
      <c r="F48" s="41">
        <f t="shared" si="2"/>
        <v>14233087</v>
      </c>
      <c r="G48" s="41">
        <f t="shared" si="2"/>
        <v>853405</v>
      </c>
      <c r="H48" s="41">
        <f t="shared" si="2"/>
        <v>10524611</v>
      </c>
      <c r="I48" s="41">
        <f t="shared" si="2"/>
        <v>994604</v>
      </c>
      <c r="J48" s="41">
        <f t="shared" si="2"/>
        <v>12372620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12372620</v>
      </c>
      <c r="X48" s="41">
        <f t="shared" si="2"/>
        <v>5774313</v>
      </c>
      <c r="Y48" s="41">
        <f t="shared" si="2"/>
        <v>6598307</v>
      </c>
      <c r="Z48" s="42">
        <f>+IF(X48&lt;&gt;0,+(Y48/X48)*100,0)</f>
        <v>114.26999194536216</v>
      </c>
      <c r="AA48" s="39">
        <f>+AA32-AA47</f>
        <v>14233087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-3735095</v>
      </c>
      <c r="D51" s="48">
        <f t="shared" si="3"/>
        <v>0</v>
      </c>
      <c r="E51" s="49">
        <f t="shared" si="3"/>
        <v>14233087</v>
      </c>
      <c r="F51" s="50">
        <f t="shared" si="3"/>
        <v>14233087</v>
      </c>
      <c r="G51" s="50">
        <f t="shared" si="3"/>
        <v>853405</v>
      </c>
      <c r="H51" s="50">
        <f t="shared" si="3"/>
        <v>10524611</v>
      </c>
      <c r="I51" s="50">
        <f t="shared" si="3"/>
        <v>994604</v>
      </c>
      <c r="J51" s="50">
        <f t="shared" si="3"/>
        <v>12372620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12372620</v>
      </c>
      <c r="X51" s="50">
        <f t="shared" si="3"/>
        <v>5774313</v>
      </c>
      <c r="Y51" s="50">
        <f t="shared" si="3"/>
        <v>6598307</v>
      </c>
      <c r="Z51" s="51">
        <f>+IF(X51&lt;&gt;0,+(Y51/X51)*100,0)</f>
        <v>114.26999194536216</v>
      </c>
      <c r="AA51" s="48">
        <f>SUM(AA48:AA50)</f>
        <v>14233087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-3735095</v>
      </c>
      <c r="D53" s="54">
        <f>+D51-D52</f>
        <v>0</v>
      </c>
      <c r="E53" s="55">
        <f t="shared" si="4"/>
        <v>14233087</v>
      </c>
      <c r="F53" s="56">
        <f t="shared" si="4"/>
        <v>14233087</v>
      </c>
      <c r="G53" s="56">
        <f t="shared" si="4"/>
        <v>853405</v>
      </c>
      <c r="H53" s="56">
        <f t="shared" si="4"/>
        <v>10524611</v>
      </c>
      <c r="I53" s="56">
        <f t="shared" si="4"/>
        <v>994604</v>
      </c>
      <c r="J53" s="56">
        <f t="shared" si="4"/>
        <v>12372620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12372620</v>
      </c>
      <c r="X53" s="56">
        <f t="shared" si="4"/>
        <v>5774313</v>
      </c>
      <c r="Y53" s="56">
        <f t="shared" si="4"/>
        <v>6598307</v>
      </c>
      <c r="Z53" s="57">
        <f>+IF(X53&lt;&gt;0,+(Y53/X53)*100,0)</f>
        <v>114.26999194536216</v>
      </c>
      <c r="AA53" s="54">
        <f>+AA51-AA52</f>
        <v>14233087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-3735095</v>
      </c>
      <c r="D56" s="48">
        <f>SUM(D53:D55)</f>
        <v>0</v>
      </c>
      <c r="E56" s="49">
        <f t="shared" si="5"/>
        <v>14233087</v>
      </c>
      <c r="F56" s="50">
        <f t="shared" si="5"/>
        <v>14233087</v>
      </c>
      <c r="G56" s="50">
        <f t="shared" si="5"/>
        <v>853405</v>
      </c>
      <c r="H56" s="50">
        <f t="shared" si="5"/>
        <v>10524611</v>
      </c>
      <c r="I56" s="50">
        <f t="shared" si="5"/>
        <v>994604</v>
      </c>
      <c r="J56" s="50">
        <f t="shared" si="5"/>
        <v>12372620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12372620</v>
      </c>
      <c r="X56" s="50">
        <f t="shared" si="5"/>
        <v>5774313</v>
      </c>
      <c r="Y56" s="50">
        <f t="shared" si="5"/>
        <v>6598307</v>
      </c>
      <c r="Z56" s="51">
        <f>+IF(X56&lt;&gt;0,+(Y56/X56)*100,0)</f>
        <v>114.26999194536216</v>
      </c>
      <c r="AA56" s="48">
        <f>SUM(AA53:AA55)</f>
        <v>14233087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-3735095</v>
      </c>
      <c r="D59" s="65">
        <f>SUM(D56:D58)</f>
        <v>0</v>
      </c>
      <c r="E59" s="66">
        <f t="shared" si="6"/>
        <v>14233087</v>
      </c>
      <c r="F59" s="67">
        <f t="shared" si="6"/>
        <v>14233087</v>
      </c>
      <c r="G59" s="67">
        <f t="shared" si="6"/>
        <v>853405</v>
      </c>
      <c r="H59" s="67">
        <f t="shared" si="6"/>
        <v>10524611</v>
      </c>
      <c r="I59" s="67">
        <f t="shared" si="6"/>
        <v>994604</v>
      </c>
      <c r="J59" s="67">
        <f t="shared" si="6"/>
        <v>12372620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12372620</v>
      </c>
      <c r="X59" s="67">
        <f t="shared" si="6"/>
        <v>5774313</v>
      </c>
      <c r="Y59" s="67">
        <f t="shared" si="6"/>
        <v>6598307</v>
      </c>
      <c r="Z59" s="68">
        <f>+IF(X59&lt;&gt;0,+(Y59/X59)*100,0)</f>
        <v>114.26999194536216</v>
      </c>
      <c r="AA59" s="65">
        <f>SUM(AA56:AA58)</f>
        <v>14233087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30810450</v>
      </c>
      <c r="D9" s="20"/>
      <c r="E9" s="21">
        <v>35003989</v>
      </c>
      <c r="F9" s="22">
        <v>35003989</v>
      </c>
      <c r="G9" s="22">
        <v>11990508</v>
      </c>
      <c r="H9" s="22">
        <v>2185939</v>
      </c>
      <c r="I9" s="22">
        <v>2525668</v>
      </c>
      <c r="J9" s="22">
        <v>16702115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16702115</v>
      </c>
      <c r="X9" s="22">
        <v>11119674</v>
      </c>
      <c r="Y9" s="22">
        <v>5582441</v>
      </c>
      <c r="Z9" s="23">
        <v>50.203279340743265</v>
      </c>
      <c r="AA9" s="20">
        <v>35003989</v>
      </c>
    </row>
    <row r="10" spans="1:27" ht="13.5" x14ac:dyDescent="0.25">
      <c r="A10" s="19" t="s">
        <v>38</v>
      </c>
      <c r="B10" s="15" t="s">
        <v>32</v>
      </c>
      <c r="C10" s="20">
        <v>11388</v>
      </c>
      <c r="D10" s="20"/>
      <c r="E10" s="21">
        <v>11946</v>
      </c>
      <c r="F10" s="22">
        <v>11946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-1792</v>
      </c>
      <c r="Y10" s="22">
        <v>1792</v>
      </c>
      <c r="Z10" s="23">
        <v>-100</v>
      </c>
      <c r="AA10" s="20">
        <v>11946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5289276</v>
      </c>
      <c r="D13" s="20"/>
      <c r="E13" s="21">
        <v>3315940</v>
      </c>
      <c r="F13" s="22">
        <v>3315940</v>
      </c>
      <c r="G13" s="22">
        <v>419527</v>
      </c>
      <c r="H13" s="22">
        <v>424555</v>
      </c>
      <c r="I13" s="22">
        <v>399053</v>
      </c>
      <c r="J13" s="22">
        <v>1243135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1243135</v>
      </c>
      <c r="X13" s="22">
        <v>1268637</v>
      </c>
      <c r="Y13" s="22">
        <v>-25502</v>
      </c>
      <c r="Z13" s="23">
        <v>-2.0101888877590675</v>
      </c>
      <c r="AA13" s="20">
        <v>3315940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7530</v>
      </c>
      <c r="D17" s="20"/>
      <c r="E17" s="21">
        <v>7899</v>
      </c>
      <c r="F17" s="22">
        <v>7899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-1185</v>
      </c>
      <c r="Y17" s="22">
        <v>1185</v>
      </c>
      <c r="Z17" s="23">
        <v>-100</v>
      </c>
      <c r="AA17" s="20">
        <v>7899</v>
      </c>
    </row>
    <row r="18" spans="1:27" ht="13.5" x14ac:dyDescent="0.25">
      <c r="A18" s="19" t="s">
        <v>46</v>
      </c>
      <c r="B18" s="15" t="s">
        <v>32</v>
      </c>
      <c r="C18" s="20">
        <v>14978</v>
      </c>
      <c r="D18" s="20"/>
      <c r="E18" s="21">
        <v>3805</v>
      </c>
      <c r="F18" s="22">
        <v>3805</v>
      </c>
      <c r="G18" s="22">
        <v>458</v>
      </c>
      <c r="H18" s="22">
        <v>4803</v>
      </c>
      <c r="I18" s="22">
        <v>2401</v>
      </c>
      <c r="J18" s="22">
        <v>7662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7662</v>
      </c>
      <c r="X18" s="22">
        <v>9493</v>
      </c>
      <c r="Y18" s="22">
        <v>-1831</v>
      </c>
      <c r="Z18" s="23">
        <v>-19.287896344675023</v>
      </c>
      <c r="AA18" s="20">
        <v>3805</v>
      </c>
    </row>
    <row r="19" spans="1:27" ht="13.5" x14ac:dyDescent="0.25">
      <c r="A19" s="19" t="s">
        <v>47</v>
      </c>
      <c r="B19" s="15" t="s">
        <v>32</v>
      </c>
      <c r="C19" s="20">
        <v>3834</v>
      </c>
      <c r="D19" s="20"/>
      <c r="E19" s="21"/>
      <c r="F19" s="22"/>
      <c r="G19" s="22">
        <v>253</v>
      </c>
      <c r="H19" s="22"/>
      <c r="I19" s="22"/>
      <c r="J19" s="22">
        <v>253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253</v>
      </c>
      <c r="X19" s="22"/>
      <c r="Y19" s="22">
        <v>253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17649300</v>
      </c>
      <c r="D25" s="20"/>
      <c r="E25" s="21">
        <v>18741171</v>
      </c>
      <c r="F25" s="22">
        <v>18741171</v>
      </c>
      <c r="G25" s="22">
        <v>7808785</v>
      </c>
      <c r="H25" s="22"/>
      <c r="I25" s="22"/>
      <c r="J25" s="22">
        <v>7808785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7808785</v>
      </c>
      <c r="X25" s="22">
        <v>7808785</v>
      </c>
      <c r="Y25" s="22"/>
      <c r="Z25" s="23"/>
      <c r="AA25" s="20">
        <v>18741171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53786756</v>
      </c>
      <c r="D32" s="29">
        <f t="shared" ref="D32:Y32" si="0">SUM(D6:D31)</f>
        <v>0</v>
      </c>
      <c r="E32" s="30">
        <f t="shared" si="0"/>
        <v>57084750</v>
      </c>
      <c r="F32" s="31">
        <f t="shared" si="0"/>
        <v>57084750</v>
      </c>
      <c r="G32" s="31">
        <f t="shared" si="0"/>
        <v>20219531</v>
      </c>
      <c r="H32" s="31">
        <f t="shared" si="0"/>
        <v>2615297</v>
      </c>
      <c r="I32" s="31">
        <f t="shared" si="0"/>
        <v>2927122</v>
      </c>
      <c r="J32" s="31">
        <f t="shared" si="0"/>
        <v>25761950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25761950</v>
      </c>
      <c r="X32" s="31">
        <f t="shared" si="0"/>
        <v>20203612</v>
      </c>
      <c r="Y32" s="31">
        <f t="shared" si="0"/>
        <v>5558338</v>
      </c>
      <c r="Z32" s="32">
        <f>+IF(X32&lt;&gt;0,+(Y32/X32)*100,0)</f>
        <v>27.511605350568008</v>
      </c>
      <c r="AA32" s="29">
        <f>SUM(AA6:AA31)</f>
        <v>57084750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24585470</v>
      </c>
      <c r="D34" s="20"/>
      <c r="E34" s="21">
        <v>24706770</v>
      </c>
      <c r="F34" s="22">
        <v>24706770</v>
      </c>
      <c r="G34" s="22">
        <v>1432692</v>
      </c>
      <c r="H34" s="22">
        <v>2459116</v>
      </c>
      <c r="I34" s="22">
        <v>1918430</v>
      </c>
      <c r="J34" s="22">
        <v>5810238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5810238</v>
      </c>
      <c r="X34" s="22">
        <v>5722579</v>
      </c>
      <c r="Y34" s="22">
        <v>87659</v>
      </c>
      <c r="Z34" s="23">
        <v>1.5318093467997558</v>
      </c>
      <c r="AA34" s="20">
        <v>24706770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4013816</v>
      </c>
      <c r="D37" s="20"/>
      <c r="E37" s="21">
        <v>7142863</v>
      </c>
      <c r="F37" s="22">
        <v>7142863</v>
      </c>
      <c r="G37" s="22">
        <v>200846</v>
      </c>
      <c r="H37" s="22">
        <v>305113</v>
      </c>
      <c r="I37" s="22">
        <v>18177</v>
      </c>
      <c r="J37" s="22">
        <v>524136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524136</v>
      </c>
      <c r="X37" s="22">
        <v>257048</v>
      </c>
      <c r="Y37" s="22">
        <v>267088</v>
      </c>
      <c r="Z37" s="23">
        <v>103.90588528212629</v>
      </c>
      <c r="AA37" s="20">
        <v>7142863</v>
      </c>
    </row>
    <row r="38" spans="1:27" ht="13.5" x14ac:dyDescent="0.25">
      <c r="A38" s="19" t="s">
        <v>64</v>
      </c>
      <c r="B38" s="15" t="s">
        <v>32</v>
      </c>
      <c r="C38" s="20">
        <v>2041002</v>
      </c>
      <c r="D38" s="20"/>
      <c r="E38" s="21">
        <v>5224932</v>
      </c>
      <c r="F38" s="22">
        <v>5224932</v>
      </c>
      <c r="G38" s="22">
        <v>5224932</v>
      </c>
      <c r="H38" s="22">
        <v>4844165</v>
      </c>
      <c r="I38" s="22">
        <v>-4844165</v>
      </c>
      <c r="J38" s="22">
        <v>5224932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5224932</v>
      </c>
      <c r="X38" s="22">
        <v>5224932</v>
      </c>
      <c r="Y38" s="22"/>
      <c r="Z38" s="23"/>
      <c r="AA38" s="20">
        <v>5224932</v>
      </c>
    </row>
    <row r="39" spans="1:27" ht="13.5" x14ac:dyDescent="0.25">
      <c r="A39" s="19" t="s">
        <v>65</v>
      </c>
      <c r="B39" s="15" t="s">
        <v>32</v>
      </c>
      <c r="C39" s="20">
        <v>2522032</v>
      </c>
      <c r="D39" s="20"/>
      <c r="E39" s="21">
        <v>2560246</v>
      </c>
      <c r="F39" s="22">
        <v>2560246</v>
      </c>
      <c r="G39" s="22">
        <v>-2308676</v>
      </c>
      <c r="H39" s="22">
        <v>4232689</v>
      </c>
      <c r="I39" s="22">
        <v>-1208682</v>
      </c>
      <c r="J39" s="22">
        <v>715331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715331</v>
      </c>
      <c r="X39" s="22">
        <v>426712</v>
      </c>
      <c r="Y39" s="22">
        <v>288619</v>
      </c>
      <c r="Z39" s="23">
        <v>67.637891599017607</v>
      </c>
      <c r="AA39" s="20">
        <v>2560246</v>
      </c>
    </row>
    <row r="40" spans="1:27" ht="13.5" x14ac:dyDescent="0.25">
      <c r="A40" s="19" t="s">
        <v>40</v>
      </c>
      <c r="B40" s="15" t="s">
        <v>32</v>
      </c>
      <c r="C40" s="20">
        <v>641910</v>
      </c>
      <c r="D40" s="20"/>
      <c r="E40" s="21">
        <v>572633</v>
      </c>
      <c r="F40" s="22">
        <v>572633</v>
      </c>
      <c r="G40" s="22">
        <v>47962</v>
      </c>
      <c r="H40" s="22">
        <v>1628808</v>
      </c>
      <c r="I40" s="22">
        <v>-1624144</v>
      </c>
      <c r="J40" s="22">
        <v>52626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52626</v>
      </c>
      <c r="X40" s="22">
        <v>49420</v>
      </c>
      <c r="Y40" s="22">
        <v>3206</v>
      </c>
      <c r="Z40" s="23">
        <v>6.4872521246458925</v>
      </c>
      <c r="AA40" s="20">
        <v>572633</v>
      </c>
    </row>
    <row r="41" spans="1:27" ht="13.5" x14ac:dyDescent="0.25">
      <c r="A41" s="19" t="s">
        <v>66</v>
      </c>
      <c r="B41" s="15" t="s">
        <v>32</v>
      </c>
      <c r="C41" s="20">
        <v>6071931</v>
      </c>
      <c r="D41" s="20"/>
      <c r="E41" s="21">
        <v>4715248</v>
      </c>
      <c r="F41" s="22">
        <v>4715248</v>
      </c>
      <c r="G41" s="22">
        <v>767445</v>
      </c>
      <c r="H41" s="22">
        <v>291968</v>
      </c>
      <c r="I41" s="22">
        <v>-572761</v>
      </c>
      <c r="J41" s="22">
        <v>486652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486652</v>
      </c>
      <c r="X41" s="22">
        <v>-205945</v>
      </c>
      <c r="Y41" s="22">
        <v>692597</v>
      </c>
      <c r="Z41" s="23">
        <v>-336.30192527131027</v>
      </c>
      <c r="AA41" s="20">
        <v>4715248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14446764</v>
      </c>
      <c r="D44" s="20"/>
      <c r="E44" s="21">
        <v>20418752</v>
      </c>
      <c r="F44" s="22">
        <v>20418752</v>
      </c>
      <c r="G44" s="22">
        <v>3528343</v>
      </c>
      <c r="H44" s="22">
        <v>3500653</v>
      </c>
      <c r="I44" s="22">
        <v>-3410275</v>
      </c>
      <c r="J44" s="22">
        <v>3618721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3618721</v>
      </c>
      <c r="X44" s="22">
        <v>1247453</v>
      </c>
      <c r="Y44" s="22">
        <v>2371268</v>
      </c>
      <c r="Z44" s="23">
        <v>190.08876486729361</v>
      </c>
      <c r="AA44" s="20">
        <v>20418752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>
        <v>12148</v>
      </c>
      <c r="I45" s="22">
        <v>-12148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54322925</v>
      </c>
      <c r="D47" s="29">
        <f t="shared" ref="D47:Y47" si="1">SUM(D34:D46)</f>
        <v>0</v>
      </c>
      <c r="E47" s="30">
        <f t="shared" si="1"/>
        <v>65341444</v>
      </c>
      <c r="F47" s="31">
        <f t="shared" si="1"/>
        <v>65341444</v>
      </c>
      <c r="G47" s="31">
        <f t="shared" si="1"/>
        <v>8893544</v>
      </c>
      <c r="H47" s="31">
        <f t="shared" si="1"/>
        <v>17274660</v>
      </c>
      <c r="I47" s="31">
        <f t="shared" si="1"/>
        <v>-9735568</v>
      </c>
      <c r="J47" s="31">
        <f t="shared" si="1"/>
        <v>16432636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16432636</v>
      </c>
      <c r="X47" s="31">
        <f t="shared" si="1"/>
        <v>12722199</v>
      </c>
      <c r="Y47" s="31">
        <f t="shared" si="1"/>
        <v>3710437</v>
      </c>
      <c r="Z47" s="32">
        <f>+IF(X47&lt;&gt;0,+(Y47/X47)*100,0)</f>
        <v>29.165060222686346</v>
      </c>
      <c r="AA47" s="29">
        <f>SUM(AA34:AA46)</f>
        <v>65341444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-536169</v>
      </c>
      <c r="D48" s="39">
        <f t="shared" si="2"/>
        <v>0</v>
      </c>
      <c r="E48" s="40">
        <f t="shared" si="2"/>
        <v>-8256694</v>
      </c>
      <c r="F48" s="41">
        <f t="shared" si="2"/>
        <v>-8256694</v>
      </c>
      <c r="G48" s="41">
        <f t="shared" si="2"/>
        <v>11325987</v>
      </c>
      <c r="H48" s="41">
        <f t="shared" si="2"/>
        <v>-14659363</v>
      </c>
      <c r="I48" s="41">
        <f t="shared" si="2"/>
        <v>12662690</v>
      </c>
      <c r="J48" s="41">
        <f t="shared" si="2"/>
        <v>9329314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9329314</v>
      </c>
      <c r="X48" s="41">
        <f t="shared" si="2"/>
        <v>7481413</v>
      </c>
      <c r="Y48" s="41">
        <f t="shared" si="2"/>
        <v>1847901</v>
      </c>
      <c r="Z48" s="42">
        <f>+IF(X48&lt;&gt;0,+(Y48/X48)*100,0)</f>
        <v>24.699892921297089</v>
      </c>
      <c r="AA48" s="39">
        <f>+AA32-AA47</f>
        <v>-8256694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-536169</v>
      </c>
      <c r="D51" s="48">
        <f t="shared" si="3"/>
        <v>0</v>
      </c>
      <c r="E51" s="49">
        <f t="shared" si="3"/>
        <v>-8256694</v>
      </c>
      <c r="F51" s="50">
        <f t="shared" si="3"/>
        <v>-8256694</v>
      </c>
      <c r="G51" s="50">
        <f t="shared" si="3"/>
        <v>11325987</v>
      </c>
      <c r="H51" s="50">
        <f t="shared" si="3"/>
        <v>-14659363</v>
      </c>
      <c r="I51" s="50">
        <f t="shared" si="3"/>
        <v>12662690</v>
      </c>
      <c r="J51" s="50">
        <f t="shared" si="3"/>
        <v>9329314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9329314</v>
      </c>
      <c r="X51" s="50">
        <f t="shared" si="3"/>
        <v>7481413</v>
      </c>
      <c r="Y51" s="50">
        <f t="shared" si="3"/>
        <v>1847901</v>
      </c>
      <c r="Z51" s="51">
        <f>+IF(X51&lt;&gt;0,+(Y51/X51)*100,0)</f>
        <v>24.699892921297089</v>
      </c>
      <c r="AA51" s="48">
        <f>SUM(AA48:AA50)</f>
        <v>-8256694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-536169</v>
      </c>
      <c r="D53" s="54">
        <f>+D51-D52</f>
        <v>0</v>
      </c>
      <c r="E53" s="55">
        <f t="shared" si="4"/>
        <v>-8256694</v>
      </c>
      <c r="F53" s="56">
        <f t="shared" si="4"/>
        <v>-8256694</v>
      </c>
      <c r="G53" s="56">
        <f t="shared" si="4"/>
        <v>11325987</v>
      </c>
      <c r="H53" s="56">
        <f t="shared" si="4"/>
        <v>-14659363</v>
      </c>
      <c r="I53" s="56">
        <f t="shared" si="4"/>
        <v>12662690</v>
      </c>
      <c r="J53" s="56">
        <f t="shared" si="4"/>
        <v>9329314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9329314</v>
      </c>
      <c r="X53" s="56">
        <f t="shared" si="4"/>
        <v>7481413</v>
      </c>
      <c r="Y53" s="56">
        <f t="shared" si="4"/>
        <v>1847901</v>
      </c>
      <c r="Z53" s="57">
        <f>+IF(X53&lt;&gt;0,+(Y53/X53)*100,0)</f>
        <v>24.699892921297089</v>
      </c>
      <c r="AA53" s="54">
        <f>+AA51-AA52</f>
        <v>-8256694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-536169</v>
      </c>
      <c r="D56" s="48">
        <f>SUM(D53:D55)</f>
        <v>0</v>
      </c>
      <c r="E56" s="49">
        <f t="shared" si="5"/>
        <v>-8256694</v>
      </c>
      <c r="F56" s="50">
        <f t="shared" si="5"/>
        <v>-8256694</v>
      </c>
      <c r="G56" s="50">
        <f t="shared" si="5"/>
        <v>11325987</v>
      </c>
      <c r="H56" s="50">
        <f t="shared" si="5"/>
        <v>-14659363</v>
      </c>
      <c r="I56" s="50">
        <f t="shared" si="5"/>
        <v>12662690</v>
      </c>
      <c r="J56" s="50">
        <f t="shared" si="5"/>
        <v>9329314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9329314</v>
      </c>
      <c r="X56" s="50">
        <f t="shared" si="5"/>
        <v>7481413</v>
      </c>
      <c r="Y56" s="50">
        <f t="shared" si="5"/>
        <v>1847901</v>
      </c>
      <c r="Z56" s="51">
        <f>+IF(X56&lt;&gt;0,+(Y56/X56)*100,0)</f>
        <v>24.699892921297089</v>
      </c>
      <c r="AA56" s="48">
        <f>SUM(AA53:AA55)</f>
        <v>-8256694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-536169</v>
      </c>
      <c r="D59" s="65">
        <f>SUM(D56:D58)</f>
        <v>0</v>
      </c>
      <c r="E59" s="66">
        <f t="shared" si="6"/>
        <v>-8256694</v>
      </c>
      <c r="F59" s="67">
        <f t="shared" si="6"/>
        <v>-8256694</v>
      </c>
      <c r="G59" s="67">
        <f t="shared" si="6"/>
        <v>11325987</v>
      </c>
      <c r="H59" s="67">
        <f t="shared" si="6"/>
        <v>-14659363</v>
      </c>
      <c r="I59" s="67">
        <f t="shared" si="6"/>
        <v>12662690</v>
      </c>
      <c r="J59" s="67">
        <f t="shared" si="6"/>
        <v>9329314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9329314</v>
      </c>
      <c r="X59" s="67">
        <f t="shared" si="6"/>
        <v>7481413</v>
      </c>
      <c r="Y59" s="67">
        <f t="shared" si="6"/>
        <v>1847901</v>
      </c>
      <c r="Z59" s="68">
        <f>+IF(X59&lt;&gt;0,+(Y59/X59)*100,0)</f>
        <v>24.699892921297089</v>
      </c>
      <c r="AA59" s="65">
        <f>SUM(AA56:AA58)</f>
        <v>-8256694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2467445</v>
      </c>
      <c r="D34" s="20"/>
      <c r="E34" s="21">
        <v>2640565</v>
      </c>
      <c r="F34" s="22">
        <v>2640565</v>
      </c>
      <c r="G34" s="22">
        <v>202944</v>
      </c>
      <c r="H34" s="22">
        <v>199360</v>
      </c>
      <c r="I34" s="22">
        <v>228980</v>
      </c>
      <c r="J34" s="22">
        <v>631284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631284</v>
      </c>
      <c r="X34" s="22">
        <v>558994</v>
      </c>
      <c r="Y34" s="22">
        <v>72290</v>
      </c>
      <c r="Z34" s="23">
        <v>12.932160273634421</v>
      </c>
      <c r="AA34" s="20">
        <v>2640565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12887</v>
      </c>
      <c r="D37" s="20"/>
      <c r="E37" s="21">
        <v>15413</v>
      </c>
      <c r="F37" s="22">
        <v>8513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-6900</v>
      </c>
      <c r="Y37" s="22">
        <v>6900</v>
      </c>
      <c r="Z37" s="23">
        <v>-100</v>
      </c>
      <c r="AA37" s="20">
        <v>8513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5271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603054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633</v>
      </c>
      <c r="D41" s="20"/>
      <c r="E41" s="21">
        <v>972</v>
      </c>
      <c r="F41" s="22">
        <v>7872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6900</v>
      </c>
      <c r="Y41" s="22">
        <v>-6900</v>
      </c>
      <c r="Z41" s="23">
        <v>-100</v>
      </c>
      <c r="AA41" s="20">
        <v>7872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211088</v>
      </c>
      <c r="D44" s="20"/>
      <c r="E44" s="21">
        <v>68597</v>
      </c>
      <c r="F44" s="22">
        <v>68597</v>
      </c>
      <c r="G44" s="22">
        <v>6728</v>
      </c>
      <c r="H44" s="22">
        <v>2332</v>
      </c>
      <c r="I44" s="22">
        <v>5114</v>
      </c>
      <c r="J44" s="22">
        <v>14174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14174</v>
      </c>
      <c r="X44" s="22">
        <v>6834</v>
      </c>
      <c r="Y44" s="22">
        <v>7340</v>
      </c>
      <c r="Z44" s="23">
        <v>107.4041556921276</v>
      </c>
      <c r="AA44" s="20">
        <v>68597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3300378</v>
      </c>
      <c r="D47" s="29">
        <f t="shared" ref="D47:Y47" si="1">SUM(D34:D46)</f>
        <v>0</v>
      </c>
      <c r="E47" s="30">
        <f t="shared" si="1"/>
        <v>2725547</v>
      </c>
      <c r="F47" s="31">
        <f t="shared" si="1"/>
        <v>2725547</v>
      </c>
      <c r="G47" s="31">
        <f t="shared" si="1"/>
        <v>209672</v>
      </c>
      <c r="H47" s="31">
        <f t="shared" si="1"/>
        <v>201692</v>
      </c>
      <c r="I47" s="31">
        <f t="shared" si="1"/>
        <v>234094</v>
      </c>
      <c r="J47" s="31">
        <f t="shared" si="1"/>
        <v>645458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645458</v>
      </c>
      <c r="X47" s="31">
        <f t="shared" si="1"/>
        <v>565828</v>
      </c>
      <c r="Y47" s="31">
        <f t="shared" si="1"/>
        <v>79630</v>
      </c>
      <c r="Z47" s="32">
        <f>+IF(X47&lt;&gt;0,+(Y47/X47)*100,0)</f>
        <v>14.07318124942562</v>
      </c>
      <c r="AA47" s="29">
        <f>SUM(AA34:AA46)</f>
        <v>2725547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-3300378</v>
      </c>
      <c r="D48" s="39">
        <f t="shared" si="2"/>
        <v>0</v>
      </c>
      <c r="E48" s="40">
        <f t="shared" si="2"/>
        <v>-2725547</v>
      </c>
      <c r="F48" s="41">
        <f t="shared" si="2"/>
        <v>-2725547</v>
      </c>
      <c r="G48" s="41">
        <f t="shared" si="2"/>
        <v>-209672</v>
      </c>
      <c r="H48" s="41">
        <f t="shared" si="2"/>
        <v>-201692</v>
      </c>
      <c r="I48" s="41">
        <f t="shared" si="2"/>
        <v>-234094</v>
      </c>
      <c r="J48" s="41">
        <f t="shared" si="2"/>
        <v>-645458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-645458</v>
      </c>
      <c r="X48" s="41">
        <f t="shared" si="2"/>
        <v>-565828</v>
      </c>
      <c r="Y48" s="41">
        <f t="shared" si="2"/>
        <v>-79630</v>
      </c>
      <c r="Z48" s="42">
        <f>+IF(X48&lt;&gt;0,+(Y48/X48)*100,0)</f>
        <v>14.07318124942562</v>
      </c>
      <c r="AA48" s="39">
        <f>+AA32-AA47</f>
        <v>-2725547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-3300378</v>
      </c>
      <c r="D51" s="48">
        <f t="shared" si="3"/>
        <v>0</v>
      </c>
      <c r="E51" s="49">
        <f t="shared" si="3"/>
        <v>-2725547</v>
      </c>
      <c r="F51" s="50">
        <f t="shared" si="3"/>
        <v>-2725547</v>
      </c>
      <c r="G51" s="50">
        <f t="shared" si="3"/>
        <v>-209672</v>
      </c>
      <c r="H51" s="50">
        <f t="shared" si="3"/>
        <v>-201692</v>
      </c>
      <c r="I51" s="50">
        <f t="shared" si="3"/>
        <v>-234094</v>
      </c>
      <c r="J51" s="50">
        <f t="shared" si="3"/>
        <v>-645458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-645458</v>
      </c>
      <c r="X51" s="50">
        <f t="shared" si="3"/>
        <v>-565828</v>
      </c>
      <c r="Y51" s="50">
        <f t="shared" si="3"/>
        <v>-79630</v>
      </c>
      <c r="Z51" s="51">
        <f>+IF(X51&lt;&gt;0,+(Y51/X51)*100,0)</f>
        <v>14.07318124942562</v>
      </c>
      <c r="AA51" s="48">
        <f>SUM(AA48:AA50)</f>
        <v>-2725547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-3300378</v>
      </c>
      <c r="D53" s="54">
        <f>+D51-D52</f>
        <v>0</v>
      </c>
      <c r="E53" s="55">
        <f t="shared" si="4"/>
        <v>-2725547</v>
      </c>
      <c r="F53" s="56">
        <f t="shared" si="4"/>
        <v>-2725547</v>
      </c>
      <c r="G53" s="56">
        <f t="shared" si="4"/>
        <v>-209672</v>
      </c>
      <c r="H53" s="56">
        <f t="shared" si="4"/>
        <v>-201692</v>
      </c>
      <c r="I53" s="56">
        <f t="shared" si="4"/>
        <v>-234094</v>
      </c>
      <c r="J53" s="56">
        <f t="shared" si="4"/>
        <v>-645458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-645458</v>
      </c>
      <c r="X53" s="56">
        <f t="shared" si="4"/>
        <v>-565828</v>
      </c>
      <c r="Y53" s="56">
        <f t="shared" si="4"/>
        <v>-79630</v>
      </c>
      <c r="Z53" s="57">
        <f>+IF(X53&lt;&gt;0,+(Y53/X53)*100,0)</f>
        <v>14.07318124942562</v>
      </c>
      <c r="AA53" s="54">
        <f>+AA51-AA52</f>
        <v>-2725547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-3300378</v>
      </c>
      <c r="D56" s="48">
        <f>SUM(D53:D55)</f>
        <v>0</v>
      </c>
      <c r="E56" s="49">
        <f t="shared" si="5"/>
        <v>-2725547</v>
      </c>
      <c r="F56" s="50">
        <f t="shared" si="5"/>
        <v>-2725547</v>
      </c>
      <c r="G56" s="50">
        <f t="shared" si="5"/>
        <v>-209672</v>
      </c>
      <c r="H56" s="50">
        <f t="shared" si="5"/>
        <v>-201692</v>
      </c>
      <c r="I56" s="50">
        <f t="shared" si="5"/>
        <v>-234094</v>
      </c>
      <c r="J56" s="50">
        <f t="shared" si="5"/>
        <v>-645458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-645458</v>
      </c>
      <c r="X56" s="50">
        <f t="shared" si="5"/>
        <v>-565828</v>
      </c>
      <c r="Y56" s="50">
        <f t="shared" si="5"/>
        <v>-79630</v>
      </c>
      <c r="Z56" s="51">
        <f>+IF(X56&lt;&gt;0,+(Y56/X56)*100,0)</f>
        <v>14.07318124942562</v>
      </c>
      <c r="AA56" s="48">
        <f>SUM(AA53:AA55)</f>
        <v>-2725547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-3300378</v>
      </c>
      <c r="D59" s="65">
        <f>SUM(D56:D58)</f>
        <v>0</v>
      </c>
      <c r="E59" s="66">
        <f t="shared" si="6"/>
        <v>-2725547</v>
      </c>
      <c r="F59" s="67">
        <f t="shared" si="6"/>
        <v>-2725547</v>
      </c>
      <c r="G59" s="67">
        <f t="shared" si="6"/>
        <v>-209672</v>
      </c>
      <c r="H59" s="67">
        <f t="shared" si="6"/>
        <v>-201692</v>
      </c>
      <c r="I59" s="67">
        <f t="shared" si="6"/>
        <v>-234094</v>
      </c>
      <c r="J59" s="67">
        <f t="shared" si="6"/>
        <v>-645458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-645458</v>
      </c>
      <c r="X59" s="67">
        <f t="shared" si="6"/>
        <v>-565828</v>
      </c>
      <c r="Y59" s="67">
        <f t="shared" si="6"/>
        <v>-79630</v>
      </c>
      <c r="Z59" s="68">
        <f>+IF(X59&lt;&gt;0,+(Y59/X59)*100,0)</f>
        <v>14.07318124942562</v>
      </c>
      <c r="AA59" s="65">
        <f>SUM(AA56:AA58)</f>
        <v>-2725547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2828479</v>
      </c>
      <c r="D9" s="20"/>
      <c r="E9" s="21">
        <v>2990098</v>
      </c>
      <c r="F9" s="22">
        <v>2990098</v>
      </c>
      <c r="G9" s="22">
        <v>305344</v>
      </c>
      <c r="H9" s="22">
        <v>242381</v>
      </c>
      <c r="I9" s="22">
        <v>345249</v>
      </c>
      <c r="J9" s="22">
        <v>892974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892974</v>
      </c>
      <c r="X9" s="22">
        <v>417682</v>
      </c>
      <c r="Y9" s="22">
        <v>475292</v>
      </c>
      <c r="Z9" s="23">
        <v>113.79278972998597</v>
      </c>
      <c r="AA9" s="20">
        <v>2990098</v>
      </c>
    </row>
    <row r="10" spans="1:27" ht="13.5" x14ac:dyDescent="0.25">
      <c r="A10" s="19" t="s">
        <v>38</v>
      </c>
      <c r="B10" s="15" t="s">
        <v>32</v>
      </c>
      <c r="C10" s="20">
        <v>10620</v>
      </c>
      <c r="D10" s="20"/>
      <c r="E10" s="21">
        <v>15997</v>
      </c>
      <c r="F10" s="22">
        <v>15997</v>
      </c>
      <c r="G10" s="22">
        <v>736</v>
      </c>
      <c r="H10" s="22"/>
      <c r="I10" s="22">
        <v>4608</v>
      </c>
      <c r="J10" s="22">
        <v>5344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5344</v>
      </c>
      <c r="X10" s="22">
        <v>2200</v>
      </c>
      <c r="Y10" s="22">
        <v>3144</v>
      </c>
      <c r="Z10" s="23">
        <v>142.90909090909091</v>
      </c>
      <c r="AA10" s="20">
        <v>15997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107472</v>
      </c>
      <c r="F13" s="22">
        <v>107472</v>
      </c>
      <c r="G13" s="22">
        <v>11685</v>
      </c>
      <c r="H13" s="22">
        <v>12350</v>
      </c>
      <c r="I13" s="22">
        <v>12314</v>
      </c>
      <c r="J13" s="22">
        <v>36349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36349</v>
      </c>
      <c r="X13" s="22">
        <v>26868</v>
      </c>
      <c r="Y13" s="22">
        <v>9481</v>
      </c>
      <c r="Z13" s="23">
        <v>35.287330653565583</v>
      </c>
      <c r="AA13" s="20">
        <v>107472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258377</v>
      </c>
      <c r="D25" s="20"/>
      <c r="E25" s="21">
        <v>1333560</v>
      </c>
      <c r="F25" s="22">
        <v>1333560</v>
      </c>
      <c r="G25" s="22"/>
      <c r="H25" s="22">
        <v>62372</v>
      </c>
      <c r="I25" s="22">
        <v>-48417</v>
      </c>
      <c r="J25" s="22">
        <v>13955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13955</v>
      </c>
      <c r="X25" s="22">
        <v>333390</v>
      </c>
      <c r="Y25" s="22">
        <v>-319435</v>
      </c>
      <c r="Z25" s="23">
        <v>-95.814211584030716</v>
      </c>
      <c r="AA25" s="20">
        <v>1333560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3097476</v>
      </c>
      <c r="D32" s="29">
        <f t="shared" ref="D32:Y32" si="0">SUM(D6:D31)</f>
        <v>0</v>
      </c>
      <c r="E32" s="30">
        <f t="shared" si="0"/>
        <v>4447127</v>
      </c>
      <c r="F32" s="31">
        <f t="shared" si="0"/>
        <v>4447127</v>
      </c>
      <c r="G32" s="31">
        <f t="shared" si="0"/>
        <v>317765</v>
      </c>
      <c r="H32" s="31">
        <f t="shared" si="0"/>
        <v>317103</v>
      </c>
      <c r="I32" s="31">
        <f t="shared" si="0"/>
        <v>313754</v>
      </c>
      <c r="J32" s="31">
        <f t="shared" si="0"/>
        <v>948622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948622</v>
      </c>
      <c r="X32" s="31">
        <f t="shared" si="0"/>
        <v>780140</v>
      </c>
      <c r="Y32" s="31">
        <f t="shared" si="0"/>
        <v>168482</v>
      </c>
      <c r="Z32" s="32">
        <f>+IF(X32&lt;&gt;0,+(Y32/X32)*100,0)</f>
        <v>21.596380136898503</v>
      </c>
      <c r="AA32" s="29">
        <f>SUM(AA6:AA31)</f>
        <v>4447127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916158</v>
      </c>
      <c r="D34" s="20"/>
      <c r="E34" s="21">
        <v>774648</v>
      </c>
      <c r="F34" s="22">
        <v>774648</v>
      </c>
      <c r="G34" s="22">
        <v>65513</v>
      </c>
      <c r="H34" s="22">
        <v>69433</v>
      </c>
      <c r="I34" s="22">
        <v>85971</v>
      </c>
      <c r="J34" s="22">
        <v>220917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220917</v>
      </c>
      <c r="X34" s="22">
        <v>193662</v>
      </c>
      <c r="Y34" s="22">
        <v>27255</v>
      </c>
      <c r="Z34" s="23">
        <v>14.073488862037983</v>
      </c>
      <c r="AA34" s="20">
        <v>774648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351917</v>
      </c>
      <c r="D37" s="20"/>
      <c r="E37" s="21">
        <v>133544</v>
      </c>
      <c r="F37" s="22">
        <v>133544</v>
      </c>
      <c r="G37" s="22">
        <v>-37237</v>
      </c>
      <c r="H37" s="22">
        <v>854</v>
      </c>
      <c r="I37" s="22">
        <v>25630</v>
      </c>
      <c r="J37" s="22">
        <v>-10753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-10753</v>
      </c>
      <c r="X37" s="22">
        <v>18362</v>
      </c>
      <c r="Y37" s="22">
        <v>-29115</v>
      </c>
      <c r="Z37" s="23">
        <v>-158.56115891515086</v>
      </c>
      <c r="AA37" s="20">
        <v>133544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79913</v>
      </c>
      <c r="F38" s="22">
        <v>79913</v>
      </c>
      <c r="G38" s="22"/>
      <c r="H38" s="22">
        <v>450758</v>
      </c>
      <c r="I38" s="22">
        <v>-450758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79913</v>
      </c>
      <c r="Y38" s="22">
        <v>-79913</v>
      </c>
      <c r="Z38" s="23">
        <v>-100</v>
      </c>
      <c r="AA38" s="20">
        <v>79913</v>
      </c>
    </row>
    <row r="39" spans="1:27" ht="13.5" x14ac:dyDescent="0.25">
      <c r="A39" s="19" t="s">
        <v>65</v>
      </c>
      <c r="B39" s="15" t="s">
        <v>32</v>
      </c>
      <c r="C39" s="20">
        <v>4476</v>
      </c>
      <c r="D39" s="20"/>
      <c r="E39" s="21">
        <v>4692</v>
      </c>
      <c r="F39" s="22">
        <v>4692</v>
      </c>
      <c r="G39" s="22">
        <v>391</v>
      </c>
      <c r="H39" s="22">
        <v>2821260</v>
      </c>
      <c r="I39" s="22">
        <v>-2820478</v>
      </c>
      <c r="J39" s="22">
        <v>1173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1173</v>
      </c>
      <c r="X39" s="22">
        <v>1173</v>
      </c>
      <c r="Y39" s="22"/>
      <c r="Z39" s="23"/>
      <c r="AA39" s="20">
        <v>4692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853308</v>
      </c>
      <c r="F40" s="22">
        <v>853308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213327</v>
      </c>
      <c r="Y40" s="22">
        <v>-213327</v>
      </c>
      <c r="Z40" s="23">
        <v>-100</v>
      </c>
      <c r="AA40" s="20">
        <v>853308</v>
      </c>
    </row>
    <row r="41" spans="1:27" ht="13.5" x14ac:dyDescent="0.25">
      <c r="A41" s="19" t="s">
        <v>66</v>
      </c>
      <c r="B41" s="15" t="s">
        <v>32</v>
      </c>
      <c r="C41" s="20">
        <v>103533</v>
      </c>
      <c r="D41" s="20"/>
      <c r="E41" s="21">
        <v>252188</v>
      </c>
      <c r="F41" s="22">
        <v>252188</v>
      </c>
      <c r="G41" s="22"/>
      <c r="H41" s="22">
        <v>12975</v>
      </c>
      <c r="I41" s="22">
        <v>16897</v>
      </c>
      <c r="J41" s="22">
        <v>29872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29872</v>
      </c>
      <c r="X41" s="22">
        <v>34676</v>
      </c>
      <c r="Y41" s="22">
        <v>-4804</v>
      </c>
      <c r="Z41" s="23">
        <v>-13.853962394739877</v>
      </c>
      <c r="AA41" s="20">
        <v>252188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25492</v>
      </c>
      <c r="F43" s="22">
        <v>25492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3505</v>
      </c>
      <c r="Y43" s="22">
        <v>-3505</v>
      </c>
      <c r="Z43" s="23">
        <v>-100</v>
      </c>
      <c r="AA43" s="20">
        <v>25492</v>
      </c>
    </row>
    <row r="44" spans="1:27" ht="13.5" x14ac:dyDescent="0.25">
      <c r="A44" s="19" t="s">
        <v>69</v>
      </c>
      <c r="B44" s="15" t="s">
        <v>32</v>
      </c>
      <c r="C44" s="20">
        <v>87294</v>
      </c>
      <c r="D44" s="20"/>
      <c r="E44" s="21">
        <v>276213</v>
      </c>
      <c r="F44" s="22">
        <v>276213</v>
      </c>
      <c r="G44" s="22">
        <v>28667</v>
      </c>
      <c r="H44" s="22">
        <v>19635</v>
      </c>
      <c r="I44" s="22">
        <v>19104</v>
      </c>
      <c r="J44" s="22">
        <v>67406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67406</v>
      </c>
      <c r="X44" s="22">
        <v>57180</v>
      </c>
      <c r="Y44" s="22">
        <v>10226</v>
      </c>
      <c r="Z44" s="23">
        <v>17.883875480937391</v>
      </c>
      <c r="AA44" s="20">
        <v>276213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1463378</v>
      </c>
      <c r="D47" s="29">
        <f t="shared" ref="D47:Y47" si="1">SUM(D34:D46)</f>
        <v>0</v>
      </c>
      <c r="E47" s="30">
        <f t="shared" si="1"/>
        <v>2399998</v>
      </c>
      <c r="F47" s="31">
        <f t="shared" si="1"/>
        <v>2399998</v>
      </c>
      <c r="G47" s="31">
        <f t="shared" si="1"/>
        <v>57334</v>
      </c>
      <c r="H47" s="31">
        <f t="shared" si="1"/>
        <v>3374915</v>
      </c>
      <c r="I47" s="31">
        <f t="shared" si="1"/>
        <v>-3123634</v>
      </c>
      <c r="J47" s="31">
        <f t="shared" si="1"/>
        <v>308615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308615</v>
      </c>
      <c r="X47" s="31">
        <f t="shared" si="1"/>
        <v>601798</v>
      </c>
      <c r="Y47" s="31">
        <f t="shared" si="1"/>
        <v>-293183</v>
      </c>
      <c r="Z47" s="32">
        <f>+IF(X47&lt;&gt;0,+(Y47/X47)*100,0)</f>
        <v>-48.717842199542041</v>
      </c>
      <c r="AA47" s="29">
        <f>SUM(AA34:AA46)</f>
        <v>2399998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1634098</v>
      </c>
      <c r="D48" s="39">
        <f t="shared" si="2"/>
        <v>0</v>
      </c>
      <c r="E48" s="40">
        <f t="shared" si="2"/>
        <v>2047129</v>
      </c>
      <c r="F48" s="41">
        <f t="shared" si="2"/>
        <v>2047129</v>
      </c>
      <c r="G48" s="41">
        <f t="shared" si="2"/>
        <v>260431</v>
      </c>
      <c r="H48" s="41">
        <f t="shared" si="2"/>
        <v>-3057812</v>
      </c>
      <c r="I48" s="41">
        <f t="shared" si="2"/>
        <v>3437388</v>
      </c>
      <c r="J48" s="41">
        <f t="shared" si="2"/>
        <v>640007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640007</v>
      </c>
      <c r="X48" s="41">
        <f t="shared" si="2"/>
        <v>178342</v>
      </c>
      <c r="Y48" s="41">
        <f t="shared" si="2"/>
        <v>461665</v>
      </c>
      <c r="Z48" s="42">
        <f>+IF(X48&lt;&gt;0,+(Y48/X48)*100,0)</f>
        <v>258.86498973881646</v>
      </c>
      <c r="AA48" s="39">
        <f>+AA32-AA47</f>
        <v>2047129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1634098</v>
      </c>
      <c r="D51" s="48">
        <f t="shared" si="3"/>
        <v>0</v>
      </c>
      <c r="E51" s="49">
        <f t="shared" si="3"/>
        <v>2047129</v>
      </c>
      <c r="F51" s="50">
        <f t="shared" si="3"/>
        <v>2047129</v>
      </c>
      <c r="G51" s="50">
        <f t="shared" si="3"/>
        <v>260431</v>
      </c>
      <c r="H51" s="50">
        <f t="shared" si="3"/>
        <v>-3057812</v>
      </c>
      <c r="I51" s="50">
        <f t="shared" si="3"/>
        <v>3437388</v>
      </c>
      <c r="J51" s="50">
        <f t="shared" si="3"/>
        <v>640007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640007</v>
      </c>
      <c r="X51" s="50">
        <f t="shared" si="3"/>
        <v>178342</v>
      </c>
      <c r="Y51" s="50">
        <f t="shared" si="3"/>
        <v>461665</v>
      </c>
      <c r="Z51" s="51">
        <f>+IF(X51&lt;&gt;0,+(Y51/X51)*100,0)</f>
        <v>258.86498973881646</v>
      </c>
      <c r="AA51" s="48">
        <f>SUM(AA48:AA50)</f>
        <v>2047129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1634098</v>
      </c>
      <c r="D53" s="54">
        <f>+D51-D52</f>
        <v>0</v>
      </c>
      <c r="E53" s="55">
        <f t="shared" si="4"/>
        <v>2047129</v>
      </c>
      <c r="F53" s="56">
        <f t="shared" si="4"/>
        <v>2047129</v>
      </c>
      <c r="G53" s="56">
        <f t="shared" si="4"/>
        <v>260431</v>
      </c>
      <c r="H53" s="56">
        <f t="shared" si="4"/>
        <v>-3057812</v>
      </c>
      <c r="I53" s="56">
        <f t="shared" si="4"/>
        <v>3437388</v>
      </c>
      <c r="J53" s="56">
        <f t="shared" si="4"/>
        <v>640007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640007</v>
      </c>
      <c r="X53" s="56">
        <f t="shared" si="4"/>
        <v>178342</v>
      </c>
      <c r="Y53" s="56">
        <f t="shared" si="4"/>
        <v>461665</v>
      </c>
      <c r="Z53" s="57">
        <f>+IF(X53&lt;&gt;0,+(Y53/X53)*100,0)</f>
        <v>258.86498973881646</v>
      </c>
      <c r="AA53" s="54">
        <f>+AA51-AA52</f>
        <v>2047129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1634098</v>
      </c>
      <c r="D56" s="48">
        <f>SUM(D53:D55)</f>
        <v>0</v>
      </c>
      <c r="E56" s="49">
        <f t="shared" si="5"/>
        <v>2047129</v>
      </c>
      <c r="F56" s="50">
        <f t="shared" si="5"/>
        <v>2047129</v>
      </c>
      <c r="G56" s="50">
        <f t="shared" si="5"/>
        <v>260431</v>
      </c>
      <c r="H56" s="50">
        <f t="shared" si="5"/>
        <v>-3057812</v>
      </c>
      <c r="I56" s="50">
        <f t="shared" si="5"/>
        <v>3437388</v>
      </c>
      <c r="J56" s="50">
        <f t="shared" si="5"/>
        <v>640007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640007</v>
      </c>
      <c r="X56" s="50">
        <f t="shared" si="5"/>
        <v>178342</v>
      </c>
      <c r="Y56" s="50">
        <f t="shared" si="5"/>
        <v>461665</v>
      </c>
      <c r="Z56" s="51">
        <f>+IF(X56&lt;&gt;0,+(Y56/X56)*100,0)</f>
        <v>258.86498973881646</v>
      </c>
      <c r="AA56" s="48">
        <f>SUM(AA53:AA55)</f>
        <v>2047129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1634098</v>
      </c>
      <c r="D59" s="65">
        <f>SUM(D56:D58)</f>
        <v>0</v>
      </c>
      <c r="E59" s="66">
        <f t="shared" si="6"/>
        <v>2047129</v>
      </c>
      <c r="F59" s="67">
        <f t="shared" si="6"/>
        <v>2047129</v>
      </c>
      <c r="G59" s="67">
        <f t="shared" si="6"/>
        <v>260431</v>
      </c>
      <c r="H59" s="67">
        <f t="shared" si="6"/>
        <v>-3057812</v>
      </c>
      <c r="I59" s="67">
        <f t="shared" si="6"/>
        <v>3437388</v>
      </c>
      <c r="J59" s="67">
        <f t="shared" si="6"/>
        <v>640007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640007</v>
      </c>
      <c r="X59" s="67">
        <f t="shared" si="6"/>
        <v>178342</v>
      </c>
      <c r="Y59" s="67">
        <f t="shared" si="6"/>
        <v>461665</v>
      </c>
      <c r="Z59" s="68">
        <f>+IF(X59&lt;&gt;0,+(Y59/X59)*100,0)</f>
        <v>258.86498973881646</v>
      </c>
      <c r="AA59" s="65">
        <f>SUM(AA56:AA58)</f>
        <v>2047129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2986812</v>
      </c>
      <c r="D9" s="20"/>
      <c r="E9" s="21">
        <v>3863388</v>
      </c>
      <c r="F9" s="22">
        <v>3863388</v>
      </c>
      <c r="G9" s="22">
        <v>784807</v>
      </c>
      <c r="H9" s="22">
        <v>306229</v>
      </c>
      <c r="I9" s="22">
        <v>-202963</v>
      </c>
      <c r="J9" s="22">
        <v>888073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888073</v>
      </c>
      <c r="X9" s="22">
        <v>1037069</v>
      </c>
      <c r="Y9" s="22">
        <v>-148996</v>
      </c>
      <c r="Z9" s="23">
        <v>-14.36702861622515</v>
      </c>
      <c r="AA9" s="20">
        <v>3863388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279762</v>
      </c>
      <c r="D13" s="20"/>
      <c r="E13" s="21">
        <v>287600</v>
      </c>
      <c r="F13" s="22">
        <v>287600</v>
      </c>
      <c r="G13" s="22">
        <v>54683</v>
      </c>
      <c r="H13" s="22">
        <v>27664</v>
      </c>
      <c r="I13" s="22">
        <v>5298</v>
      </c>
      <c r="J13" s="22">
        <v>87645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87645</v>
      </c>
      <c r="X13" s="22">
        <v>82269</v>
      </c>
      <c r="Y13" s="22">
        <v>5376</v>
      </c>
      <c r="Z13" s="23">
        <v>6.5346606862852346</v>
      </c>
      <c r="AA13" s="20">
        <v>287600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3266574</v>
      </c>
      <c r="D32" s="29">
        <f t="shared" ref="D32:Y32" si="0">SUM(D6:D31)</f>
        <v>0</v>
      </c>
      <c r="E32" s="30">
        <f t="shared" si="0"/>
        <v>4150988</v>
      </c>
      <c r="F32" s="31">
        <f t="shared" si="0"/>
        <v>4150988</v>
      </c>
      <c r="G32" s="31">
        <f t="shared" si="0"/>
        <v>839490</v>
      </c>
      <c r="H32" s="31">
        <f t="shared" si="0"/>
        <v>333893</v>
      </c>
      <c r="I32" s="31">
        <f t="shared" si="0"/>
        <v>-197665</v>
      </c>
      <c r="J32" s="31">
        <f t="shared" si="0"/>
        <v>975718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975718</v>
      </c>
      <c r="X32" s="31">
        <f t="shared" si="0"/>
        <v>1119338</v>
      </c>
      <c r="Y32" s="31">
        <f t="shared" si="0"/>
        <v>-143620</v>
      </c>
      <c r="Z32" s="32">
        <f>+IF(X32&lt;&gt;0,+(Y32/X32)*100,0)</f>
        <v>-12.830798203938398</v>
      </c>
      <c r="AA32" s="29">
        <f>SUM(AA6:AA31)</f>
        <v>4150988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1187997</v>
      </c>
      <c r="D34" s="20"/>
      <c r="E34" s="21">
        <v>2054804</v>
      </c>
      <c r="F34" s="22">
        <v>2054804</v>
      </c>
      <c r="G34" s="22">
        <v>100604</v>
      </c>
      <c r="H34" s="22">
        <v>99682</v>
      </c>
      <c r="I34" s="22">
        <v>114117</v>
      </c>
      <c r="J34" s="22">
        <v>314403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314403</v>
      </c>
      <c r="X34" s="22">
        <v>555753</v>
      </c>
      <c r="Y34" s="22">
        <v>-241350</v>
      </c>
      <c r="Z34" s="23">
        <v>-43.427565843099366</v>
      </c>
      <c r="AA34" s="20">
        <v>2054804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151125</v>
      </c>
      <c r="D37" s="20"/>
      <c r="E37" s="21">
        <v>200000</v>
      </c>
      <c r="F37" s="22">
        <v>200000</v>
      </c>
      <c r="G37" s="22"/>
      <c r="H37" s="22">
        <v>45200</v>
      </c>
      <c r="I37" s="22"/>
      <c r="J37" s="22">
        <v>45200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45200</v>
      </c>
      <c r="X37" s="22">
        <v>3531</v>
      </c>
      <c r="Y37" s="22">
        <v>41669</v>
      </c>
      <c r="Z37" s="23">
        <v>1180.0906258850184</v>
      </c>
      <c r="AA37" s="20">
        <v>200000</v>
      </c>
    </row>
    <row r="38" spans="1:27" ht="13.5" x14ac:dyDescent="0.25">
      <c r="A38" s="19" t="s">
        <v>64</v>
      </c>
      <c r="B38" s="15" t="s">
        <v>32</v>
      </c>
      <c r="C38" s="20">
        <v>747959</v>
      </c>
      <c r="D38" s="20"/>
      <c r="E38" s="21">
        <v>650033</v>
      </c>
      <c r="F38" s="22">
        <v>650033</v>
      </c>
      <c r="G38" s="22">
        <v>54169</v>
      </c>
      <c r="H38" s="22">
        <v>54169</v>
      </c>
      <c r="I38" s="22">
        <v>54169</v>
      </c>
      <c r="J38" s="22">
        <v>162507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162507</v>
      </c>
      <c r="X38" s="22">
        <v>162507</v>
      </c>
      <c r="Y38" s="22"/>
      <c r="Z38" s="23"/>
      <c r="AA38" s="20">
        <v>650033</v>
      </c>
    </row>
    <row r="39" spans="1:27" ht="13.5" x14ac:dyDescent="0.25">
      <c r="A39" s="19" t="s">
        <v>65</v>
      </c>
      <c r="B39" s="15" t="s">
        <v>32</v>
      </c>
      <c r="C39" s="20">
        <v>945180</v>
      </c>
      <c r="D39" s="20"/>
      <c r="E39" s="21">
        <v>138000</v>
      </c>
      <c r="F39" s="22">
        <v>138000</v>
      </c>
      <c r="G39" s="22">
        <v>11500</v>
      </c>
      <c r="H39" s="22">
        <v>11500</v>
      </c>
      <c r="I39" s="22">
        <v>11500</v>
      </c>
      <c r="J39" s="22">
        <v>34500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34500</v>
      </c>
      <c r="X39" s="22">
        <v>34500</v>
      </c>
      <c r="Y39" s="22"/>
      <c r="Z39" s="23"/>
      <c r="AA39" s="20">
        <v>138000</v>
      </c>
    </row>
    <row r="40" spans="1:27" ht="13.5" x14ac:dyDescent="0.25">
      <c r="A40" s="19" t="s">
        <v>40</v>
      </c>
      <c r="B40" s="15" t="s">
        <v>32</v>
      </c>
      <c r="C40" s="20">
        <v>2280411</v>
      </c>
      <c r="D40" s="20"/>
      <c r="E40" s="21">
        <v>267500</v>
      </c>
      <c r="F40" s="22">
        <v>267500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267500</v>
      </c>
    </row>
    <row r="41" spans="1:27" ht="13.5" x14ac:dyDescent="0.25">
      <c r="A41" s="19" t="s">
        <v>66</v>
      </c>
      <c r="B41" s="15" t="s">
        <v>32</v>
      </c>
      <c r="C41" s="20">
        <v>76002</v>
      </c>
      <c r="D41" s="20"/>
      <c r="E41" s="21">
        <v>335600</v>
      </c>
      <c r="F41" s="22">
        <v>335600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107563</v>
      </c>
      <c r="Y41" s="22">
        <v>-107563</v>
      </c>
      <c r="Z41" s="23">
        <v>-100</v>
      </c>
      <c r="AA41" s="20">
        <v>335600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675451</v>
      </c>
      <c r="D43" s="20"/>
      <c r="E43" s="21"/>
      <c r="F43" s="22"/>
      <c r="G43" s="22"/>
      <c r="H43" s="22"/>
      <c r="I43" s="22">
        <v>288287</v>
      </c>
      <c r="J43" s="22">
        <v>288287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288287</v>
      </c>
      <c r="X43" s="22"/>
      <c r="Y43" s="22">
        <v>288287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163899</v>
      </c>
      <c r="D44" s="20"/>
      <c r="E44" s="21">
        <v>178042</v>
      </c>
      <c r="F44" s="22">
        <v>178042</v>
      </c>
      <c r="G44" s="22">
        <v>869</v>
      </c>
      <c r="H44" s="22">
        <v>23805</v>
      </c>
      <c r="I44" s="22">
        <v>31701</v>
      </c>
      <c r="J44" s="22">
        <v>56375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56375</v>
      </c>
      <c r="X44" s="22">
        <v>36373</v>
      </c>
      <c r="Y44" s="22">
        <v>20002</v>
      </c>
      <c r="Z44" s="23">
        <v>54.991339730019519</v>
      </c>
      <c r="AA44" s="20">
        <v>178042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6228024</v>
      </c>
      <c r="D47" s="29">
        <f t="shared" ref="D47:Y47" si="1">SUM(D34:D46)</f>
        <v>0</v>
      </c>
      <c r="E47" s="30">
        <f t="shared" si="1"/>
        <v>3823979</v>
      </c>
      <c r="F47" s="31">
        <f t="shared" si="1"/>
        <v>3823979</v>
      </c>
      <c r="G47" s="31">
        <f t="shared" si="1"/>
        <v>167142</v>
      </c>
      <c r="H47" s="31">
        <f t="shared" si="1"/>
        <v>234356</v>
      </c>
      <c r="I47" s="31">
        <f t="shared" si="1"/>
        <v>499774</v>
      </c>
      <c r="J47" s="31">
        <f t="shared" si="1"/>
        <v>901272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901272</v>
      </c>
      <c r="X47" s="31">
        <f t="shared" si="1"/>
        <v>900227</v>
      </c>
      <c r="Y47" s="31">
        <f t="shared" si="1"/>
        <v>1045</v>
      </c>
      <c r="Z47" s="32">
        <f>+IF(X47&lt;&gt;0,+(Y47/X47)*100,0)</f>
        <v>0.11608183269330957</v>
      </c>
      <c r="AA47" s="29">
        <f>SUM(AA34:AA46)</f>
        <v>3823979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-2961450</v>
      </c>
      <c r="D48" s="39">
        <f t="shared" si="2"/>
        <v>0</v>
      </c>
      <c r="E48" s="40">
        <f t="shared" si="2"/>
        <v>327009</v>
      </c>
      <c r="F48" s="41">
        <f t="shared" si="2"/>
        <v>327009</v>
      </c>
      <c r="G48" s="41">
        <f t="shared" si="2"/>
        <v>672348</v>
      </c>
      <c r="H48" s="41">
        <f t="shared" si="2"/>
        <v>99537</v>
      </c>
      <c r="I48" s="41">
        <f t="shared" si="2"/>
        <v>-697439</v>
      </c>
      <c r="J48" s="41">
        <f t="shared" si="2"/>
        <v>74446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74446</v>
      </c>
      <c r="X48" s="41">
        <f t="shared" si="2"/>
        <v>219111</v>
      </c>
      <c r="Y48" s="41">
        <f t="shared" si="2"/>
        <v>-144665</v>
      </c>
      <c r="Z48" s="42">
        <f>+IF(X48&lt;&gt;0,+(Y48/X48)*100,0)</f>
        <v>-66.023613602238143</v>
      </c>
      <c r="AA48" s="39">
        <f>+AA32-AA47</f>
        <v>327009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-2961450</v>
      </c>
      <c r="D51" s="48">
        <f t="shared" si="3"/>
        <v>0</v>
      </c>
      <c r="E51" s="49">
        <f t="shared" si="3"/>
        <v>327009</v>
      </c>
      <c r="F51" s="50">
        <f t="shared" si="3"/>
        <v>327009</v>
      </c>
      <c r="G51" s="50">
        <f t="shared" si="3"/>
        <v>672348</v>
      </c>
      <c r="H51" s="50">
        <f t="shared" si="3"/>
        <v>99537</v>
      </c>
      <c r="I51" s="50">
        <f t="shared" si="3"/>
        <v>-697439</v>
      </c>
      <c r="J51" s="50">
        <f t="shared" si="3"/>
        <v>74446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74446</v>
      </c>
      <c r="X51" s="50">
        <f t="shared" si="3"/>
        <v>219111</v>
      </c>
      <c r="Y51" s="50">
        <f t="shared" si="3"/>
        <v>-144665</v>
      </c>
      <c r="Z51" s="51">
        <f>+IF(X51&lt;&gt;0,+(Y51/X51)*100,0)</f>
        <v>-66.023613602238143</v>
      </c>
      <c r="AA51" s="48">
        <f>SUM(AA48:AA50)</f>
        <v>327009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-2961450</v>
      </c>
      <c r="D53" s="54">
        <f>+D51-D52</f>
        <v>0</v>
      </c>
      <c r="E53" s="55">
        <f t="shared" si="4"/>
        <v>327009</v>
      </c>
      <c r="F53" s="56">
        <f t="shared" si="4"/>
        <v>327009</v>
      </c>
      <c r="G53" s="56">
        <f t="shared" si="4"/>
        <v>672348</v>
      </c>
      <c r="H53" s="56">
        <f t="shared" si="4"/>
        <v>99537</v>
      </c>
      <c r="I53" s="56">
        <f t="shared" si="4"/>
        <v>-697439</v>
      </c>
      <c r="J53" s="56">
        <f t="shared" si="4"/>
        <v>74446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74446</v>
      </c>
      <c r="X53" s="56">
        <f t="shared" si="4"/>
        <v>219111</v>
      </c>
      <c r="Y53" s="56">
        <f t="shared" si="4"/>
        <v>-144665</v>
      </c>
      <c r="Z53" s="57">
        <f>+IF(X53&lt;&gt;0,+(Y53/X53)*100,0)</f>
        <v>-66.023613602238143</v>
      </c>
      <c r="AA53" s="54">
        <f>+AA51-AA52</f>
        <v>327009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-2961450</v>
      </c>
      <c r="D56" s="48">
        <f>SUM(D53:D55)</f>
        <v>0</v>
      </c>
      <c r="E56" s="49">
        <f t="shared" si="5"/>
        <v>327009</v>
      </c>
      <c r="F56" s="50">
        <f t="shared" si="5"/>
        <v>327009</v>
      </c>
      <c r="G56" s="50">
        <f t="shared" si="5"/>
        <v>672348</v>
      </c>
      <c r="H56" s="50">
        <f t="shared" si="5"/>
        <v>99537</v>
      </c>
      <c r="I56" s="50">
        <f t="shared" si="5"/>
        <v>-697439</v>
      </c>
      <c r="J56" s="50">
        <f t="shared" si="5"/>
        <v>74446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74446</v>
      </c>
      <c r="X56" s="50">
        <f t="shared" si="5"/>
        <v>219111</v>
      </c>
      <c r="Y56" s="50">
        <f t="shared" si="5"/>
        <v>-144665</v>
      </c>
      <c r="Z56" s="51">
        <f>+IF(X56&lt;&gt;0,+(Y56/X56)*100,0)</f>
        <v>-66.023613602238143</v>
      </c>
      <c r="AA56" s="48">
        <f>SUM(AA53:AA55)</f>
        <v>327009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-2961450</v>
      </c>
      <c r="D59" s="65">
        <f>SUM(D56:D58)</f>
        <v>0</v>
      </c>
      <c r="E59" s="66">
        <f t="shared" si="6"/>
        <v>327009</v>
      </c>
      <c r="F59" s="67">
        <f t="shared" si="6"/>
        <v>327009</v>
      </c>
      <c r="G59" s="67">
        <f t="shared" si="6"/>
        <v>672348</v>
      </c>
      <c r="H59" s="67">
        <f t="shared" si="6"/>
        <v>99537</v>
      </c>
      <c r="I59" s="67">
        <f t="shared" si="6"/>
        <v>-697439</v>
      </c>
      <c r="J59" s="67">
        <f t="shared" si="6"/>
        <v>74446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74446</v>
      </c>
      <c r="X59" s="67">
        <f t="shared" si="6"/>
        <v>219111</v>
      </c>
      <c r="Y59" s="67">
        <f t="shared" si="6"/>
        <v>-144665</v>
      </c>
      <c r="Z59" s="68">
        <f>+IF(X59&lt;&gt;0,+(Y59/X59)*100,0)</f>
        <v>-66.023613602238143</v>
      </c>
      <c r="AA59" s="65">
        <f>SUM(AA56:AA58)</f>
        <v>327009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10787971</v>
      </c>
      <c r="D9" s="20"/>
      <c r="E9" s="21">
        <v>16398827</v>
      </c>
      <c r="F9" s="22">
        <v>16398827</v>
      </c>
      <c r="G9" s="22">
        <v>983670</v>
      </c>
      <c r="H9" s="22">
        <v>1085037</v>
      </c>
      <c r="I9" s="22">
        <v>987072</v>
      </c>
      <c r="J9" s="22">
        <v>3055779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3055779</v>
      </c>
      <c r="X9" s="22">
        <v>4099707</v>
      </c>
      <c r="Y9" s="22">
        <v>-1043928</v>
      </c>
      <c r="Z9" s="23">
        <v>-25.463478243689124</v>
      </c>
      <c r="AA9" s="20">
        <v>16398827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2202313</v>
      </c>
      <c r="D13" s="20"/>
      <c r="E13" s="21">
        <v>2211031</v>
      </c>
      <c r="F13" s="22">
        <v>2211031</v>
      </c>
      <c r="G13" s="22">
        <v>191054</v>
      </c>
      <c r="H13" s="22">
        <v>191673</v>
      </c>
      <c r="I13" s="22">
        <v>169942</v>
      </c>
      <c r="J13" s="22">
        <v>552669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552669</v>
      </c>
      <c r="X13" s="22">
        <v>552759</v>
      </c>
      <c r="Y13" s="22">
        <v>-90</v>
      </c>
      <c r="Z13" s="23">
        <v>-1.628196013090696E-2</v>
      </c>
      <c r="AA13" s="20">
        <v>2211031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367783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6267220</v>
      </c>
      <c r="D25" s="20"/>
      <c r="E25" s="21">
        <v>10476720</v>
      </c>
      <c r="F25" s="22">
        <v>10476720</v>
      </c>
      <c r="G25" s="22">
        <v>5223581</v>
      </c>
      <c r="H25" s="22">
        <v>98604</v>
      </c>
      <c r="I25" s="22">
        <v>82682</v>
      </c>
      <c r="J25" s="22">
        <v>5404867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5404867</v>
      </c>
      <c r="X25" s="22">
        <v>2619180</v>
      </c>
      <c r="Y25" s="22">
        <v>2785687</v>
      </c>
      <c r="Z25" s="23">
        <v>106.35721867149262</v>
      </c>
      <c r="AA25" s="20">
        <v>10476720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19625287</v>
      </c>
      <c r="D32" s="29">
        <f t="shared" ref="D32:Y32" si="0">SUM(D6:D31)</f>
        <v>0</v>
      </c>
      <c r="E32" s="30">
        <f t="shared" si="0"/>
        <v>29086578</v>
      </c>
      <c r="F32" s="31">
        <f t="shared" si="0"/>
        <v>29086578</v>
      </c>
      <c r="G32" s="31">
        <f t="shared" si="0"/>
        <v>6398305</v>
      </c>
      <c r="H32" s="31">
        <f t="shared" si="0"/>
        <v>1375314</v>
      </c>
      <c r="I32" s="31">
        <f t="shared" si="0"/>
        <v>1239696</v>
      </c>
      <c r="J32" s="31">
        <f t="shared" si="0"/>
        <v>9013315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9013315</v>
      </c>
      <c r="X32" s="31">
        <f t="shared" si="0"/>
        <v>7271646</v>
      </c>
      <c r="Y32" s="31">
        <f t="shared" si="0"/>
        <v>1741669</v>
      </c>
      <c r="Z32" s="32">
        <f>+IF(X32&lt;&gt;0,+(Y32/X32)*100,0)</f>
        <v>23.951509740710701</v>
      </c>
      <c r="AA32" s="29">
        <f>SUM(AA6:AA31)</f>
        <v>29086578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9550910</v>
      </c>
      <c r="D34" s="20"/>
      <c r="E34" s="21">
        <v>11292071</v>
      </c>
      <c r="F34" s="22">
        <v>11292071</v>
      </c>
      <c r="G34" s="22">
        <v>791986</v>
      </c>
      <c r="H34" s="22">
        <v>769386</v>
      </c>
      <c r="I34" s="22">
        <v>889953</v>
      </c>
      <c r="J34" s="22">
        <v>2451325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2451325</v>
      </c>
      <c r="X34" s="22">
        <v>2823018</v>
      </c>
      <c r="Y34" s="22">
        <v>-371693</v>
      </c>
      <c r="Z34" s="23">
        <v>-13.166511867795389</v>
      </c>
      <c r="AA34" s="20">
        <v>11292071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180845</v>
      </c>
      <c r="D37" s="20"/>
      <c r="E37" s="21">
        <v>565500</v>
      </c>
      <c r="F37" s="22">
        <v>565500</v>
      </c>
      <c r="G37" s="22"/>
      <c r="H37" s="22">
        <v>50060</v>
      </c>
      <c r="I37" s="22">
        <v>16689</v>
      </c>
      <c r="J37" s="22">
        <v>66749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66749</v>
      </c>
      <c r="X37" s="22">
        <v>141375</v>
      </c>
      <c r="Y37" s="22">
        <v>-74626</v>
      </c>
      <c r="Z37" s="23">
        <v>-52.785853227232536</v>
      </c>
      <c r="AA37" s="20">
        <v>565500</v>
      </c>
    </row>
    <row r="38" spans="1:27" ht="13.5" x14ac:dyDescent="0.25">
      <c r="A38" s="19" t="s">
        <v>64</v>
      </c>
      <c r="B38" s="15" t="s">
        <v>32</v>
      </c>
      <c r="C38" s="20">
        <v>1070938</v>
      </c>
      <c r="D38" s="20"/>
      <c r="E38" s="21">
        <v>1709680</v>
      </c>
      <c r="F38" s="22">
        <v>1709680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427419</v>
      </c>
      <c r="Y38" s="22">
        <v>-427419</v>
      </c>
      <c r="Z38" s="23">
        <v>-100</v>
      </c>
      <c r="AA38" s="20">
        <v>1709680</v>
      </c>
    </row>
    <row r="39" spans="1:27" ht="13.5" x14ac:dyDescent="0.25">
      <c r="A39" s="19" t="s">
        <v>65</v>
      </c>
      <c r="B39" s="15" t="s">
        <v>32</v>
      </c>
      <c r="C39" s="20">
        <v>147321</v>
      </c>
      <c r="D39" s="20"/>
      <c r="E39" s="21">
        <v>2750762</v>
      </c>
      <c r="F39" s="22">
        <v>2750762</v>
      </c>
      <c r="G39" s="22"/>
      <c r="H39" s="22"/>
      <c r="I39" s="22">
        <v>687693</v>
      </c>
      <c r="J39" s="22">
        <v>687693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687693</v>
      </c>
      <c r="X39" s="22">
        <v>687693</v>
      </c>
      <c r="Y39" s="22"/>
      <c r="Z39" s="23"/>
      <c r="AA39" s="20">
        <v>2750762</v>
      </c>
    </row>
    <row r="40" spans="1:27" ht="13.5" x14ac:dyDescent="0.25">
      <c r="A40" s="19" t="s">
        <v>40</v>
      </c>
      <c r="B40" s="15" t="s">
        <v>32</v>
      </c>
      <c r="C40" s="20">
        <v>2087526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86385</v>
      </c>
      <c r="D41" s="20"/>
      <c r="E41" s="21">
        <v>633497</v>
      </c>
      <c r="F41" s="22">
        <v>633497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158376</v>
      </c>
      <c r="Y41" s="22">
        <v>-158376</v>
      </c>
      <c r="Z41" s="23">
        <v>-100</v>
      </c>
      <c r="AA41" s="20">
        <v>633497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4453913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510727</v>
      </c>
      <c r="D44" s="20"/>
      <c r="E44" s="21">
        <v>1244391</v>
      </c>
      <c r="F44" s="22">
        <v>1244391</v>
      </c>
      <c r="G44" s="22">
        <v>40040</v>
      </c>
      <c r="H44" s="22">
        <v>55635</v>
      </c>
      <c r="I44" s="22">
        <v>54423</v>
      </c>
      <c r="J44" s="22">
        <v>150098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150098</v>
      </c>
      <c r="X44" s="22">
        <v>311100</v>
      </c>
      <c r="Y44" s="22">
        <v>-161002</v>
      </c>
      <c r="Z44" s="23">
        <v>-51.752491160398584</v>
      </c>
      <c r="AA44" s="20">
        <v>1244391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18088565</v>
      </c>
      <c r="D47" s="29">
        <f t="shared" ref="D47:Y47" si="1">SUM(D34:D46)</f>
        <v>0</v>
      </c>
      <c r="E47" s="30">
        <f t="shared" si="1"/>
        <v>18195901</v>
      </c>
      <c r="F47" s="31">
        <f t="shared" si="1"/>
        <v>18195901</v>
      </c>
      <c r="G47" s="31">
        <f t="shared" si="1"/>
        <v>832026</v>
      </c>
      <c r="H47" s="31">
        <f t="shared" si="1"/>
        <v>875081</v>
      </c>
      <c r="I47" s="31">
        <f t="shared" si="1"/>
        <v>1648758</v>
      </c>
      <c r="J47" s="31">
        <f t="shared" si="1"/>
        <v>3355865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3355865</v>
      </c>
      <c r="X47" s="31">
        <f t="shared" si="1"/>
        <v>4548981</v>
      </c>
      <c r="Y47" s="31">
        <f t="shared" si="1"/>
        <v>-1193116</v>
      </c>
      <c r="Z47" s="32">
        <f>+IF(X47&lt;&gt;0,+(Y47/X47)*100,0)</f>
        <v>-26.228203635055852</v>
      </c>
      <c r="AA47" s="29">
        <f>SUM(AA34:AA46)</f>
        <v>18195901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1536722</v>
      </c>
      <c r="D48" s="39">
        <f t="shared" si="2"/>
        <v>0</v>
      </c>
      <c r="E48" s="40">
        <f t="shared" si="2"/>
        <v>10890677</v>
      </c>
      <c r="F48" s="41">
        <f t="shared" si="2"/>
        <v>10890677</v>
      </c>
      <c r="G48" s="41">
        <f t="shared" si="2"/>
        <v>5566279</v>
      </c>
      <c r="H48" s="41">
        <f t="shared" si="2"/>
        <v>500233</v>
      </c>
      <c r="I48" s="41">
        <f t="shared" si="2"/>
        <v>-409062</v>
      </c>
      <c r="J48" s="41">
        <f t="shared" si="2"/>
        <v>5657450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5657450</v>
      </c>
      <c r="X48" s="41">
        <f t="shared" si="2"/>
        <v>2722665</v>
      </c>
      <c r="Y48" s="41">
        <f t="shared" si="2"/>
        <v>2934785</v>
      </c>
      <c r="Z48" s="42">
        <f>+IF(X48&lt;&gt;0,+(Y48/X48)*100,0)</f>
        <v>107.79089605221355</v>
      </c>
      <c r="AA48" s="39">
        <f>+AA32-AA47</f>
        <v>10890677</v>
      </c>
    </row>
    <row r="49" spans="1:27" ht="25.5" x14ac:dyDescent="0.25">
      <c r="A49" s="43" t="s">
        <v>74</v>
      </c>
      <c r="B49" s="15" t="s">
        <v>32</v>
      </c>
      <c r="C49" s="20">
        <v>5269233</v>
      </c>
      <c r="D49" s="20"/>
      <c r="E49" s="21">
        <v>9494590</v>
      </c>
      <c r="F49" s="22">
        <v>9494590</v>
      </c>
      <c r="G49" s="22"/>
      <c r="H49" s="22">
        <v>9656406</v>
      </c>
      <c r="I49" s="22"/>
      <c r="J49" s="22">
        <v>9656406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9656406</v>
      </c>
      <c r="X49" s="22">
        <v>2373648</v>
      </c>
      <c r="Y49" s="22">
        <v>7282758</v>
      </c>
      <c r="Z49" s="23">
        <v>306.81710177751717</v>
      </c>
      <c r="AA49" s="20">
        <v>9494590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6805955</v>
      </c>
      <c r="D51" s="48">
        <f t="shared" si="3"/>
        <v>0</v>
      </c>
      <c r="E51" s="49">
        <f t="shared" si="3"/>
        <v>20385267</v>
      </c>
      <c r="F51" s="50">
        <f t="shared" si="3"/>
        <v>20385267</v>
      </c>
      <c r="G51" s="50">
        <f t="shared" si="3"/>
        <v>5566279</v>
      </c>
      <c r="H51" s="50">
        <f t="shared" si="3"/>
        <v>10156639</v>
      </c>
      <c r="I51" s="50">
        <f t="shared" si="3"/>
        <v>-409062</v>
      </c>
      <c r="J51" s="50">
        <f t="shared" si="3"/>
        <v>15313856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15313856</v>
      </c>
      <c r="X51" s="50">
        <f t="shared" si="3"/>
        <v>5096313</v>
      </c>
      <c r="Y51" s="50">
        <f t="shared" si="3"/>
        <v>10217543</v>
      </c>
      <c r="Z51" s="51">
        <f>+IF(X51&lt;&gt;0,+(Y51/X51)*100,0)</f>
        <v>200.48892208936149</v>
      </c>
      <c r="AA51" s="48">
        <f>SUM(AA48:AA50)</f>
        <v>20385267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6805955</v>
      </c>
      <c r="D53" s="54">
        <f>+D51-D52</f>
        <v>0</v>
      </c>
      <c r="E53" s="55">
        <f t="shared" si="4"/>
        <v>20385267</v>
      </c>
      <c r="F53" s="56">
        <f t="shared" si="4"/>
        <v>20385267</v>
      </c>
      <c r="G53" s="56">
        <f t="shared" si="4"/>
        <v>5566279</v>
      </c>
      <c r="H53" s="56">
        <f t="shared" si="4"/>
        <v>10156639</v>
      </c>
      <c r="I53" s="56">
        <f t="shared" si="4"/>
        <v>-409062</v>
      </c>
      <c r="J53" s="56">
        <f t="shared" si="4"/>
        <v>15313856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15313856</v>
      </c>
      <c r="X53" s="56">
        <f t="shared" si="4"/>
        <v>5096313</v>
      </c>
      <c r="Y53" s="56">
        <f t="shared" si="4"/>
        <v>10217543</v>
      </c>
      <c r="Z53" s="57">
        <f>+IF(X53&lt;&gt;0,+(Y53/X53)*100,0)</f>
        <v>200.48892208936149</v>
      </c>
      <c r="AA53" s="54">
        <f>+AA51-AA52</f>
        <v>20385267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6805955</v>
      </c>
      <c r="D56" s="48">
        <f>SUM(D53:D55)</f>
        <v>0</v>
      </c>
      <c r="E56" s="49">
        <f t="shared" si="5"/>
        <v>20385267</v>
      </c>
      <c r="F56" s="50">
        <f t="shared" si="5"/>
        <v>20385267</v>
      </c>
      <c r="G56" s="50">
        <f t="shared" si="5"/>
        <v>5566279</v>
      </c>
      <c r="H56" s="50">
        <f t="shared" si="5"/>
        <v>10156639</v>
      </c>
      <c r="I56" s="50">
        <f t="shared" si="5"/>
        <v>-409062</v>
      </c>
      <c r="J56" s="50">
        <f t="shared" si="5"/>
        <v>15313856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15313856</v>
      </c>
      <c r="X56" s="50">
        <f t="shared" si="5"/>
        <v>5096313</v>
      </c>
      <c r="Y56" s="50">
        <f t="shared" si="5"/>
        <v>10217543</v>
      </c>
      <c r="Z56" s="51">
        <f>+IF(X56&lt;&gt;0,+(Y56/X56)*100,0)</f>
        <v>200.48892208936149</v>
      </c>
      <c r="AA56" s="48">
        <f>SUM(AA53:AA55)</f>
        <v>20385267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6805955</v>
      </c>
      <c r="D59" s="65">
        <f>SUM(D56:D58)</f>
        <v>0</v>
      </c>
      <c r="E59" s="66">
        <f t="shared" si="6"/>
        <v>20385267</v>
      </c>
      <c r="F59" s="67">
        <f t="shared" si="6"/>
        <v>20385267</v>
      </c>
      <c r="G59" s="67">
        <f t="shared" si="6"/>
        <v>5566279</v>
      </c>
      <c r="H59" s="67">
        <f t="shared" si="6"/>
        <v>10156639</v>
      </c>
      <c r="I59" s="67">
        <f t="shared" si="6"/>
        <v>-409062</v>
      </c>
      <c r="J59" s="67">
        <f t="shared" si="6"/>
        <v>15313856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15313856</v>
      </c>
      <c r="X59" s="67">
        <f t="shared" si="6"/>
        <v>5096313</v>
      </c>
      <c r="Y59" s="67">
        <f t="shared" si="6"/>
        <v>10217543</v>
      </c>
      <c r="Z59" s="68">
        <f>+IF(X59&lt;&gt;0,+(Y59/X59)*100,0)</f>
        <v>200.48892208936149</v>
      </c>
      <c r="AA59" s="65">
        <f>SUM(AA56:AA58)</f>
        <v>20385267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2C18A45-3885-4A5B-B069-8554AFFDBE1E}"/>
</file>

<file path=customXml/itemProps2.xml><?xml version="1.0" encoding="utf-8"?>
<ds:datastoreItem xmlns:ds="http://schemas.openxmlformats.org/officeDocument/2006/customXml" ds:itemID="{0E17C5A5-134C-4435-8B84-D314CC3F7C1B}"/>
</file>

<file path=customXml/itemProps3.xml><?xml version="1.0" encoding="utf-8"?>
<ds:datastoreItem xmlns:ds="http://schemas.openxmlformats.org/officeDocument/2006/customXml" ds:itemID="{8BF14C29-2B0A-41E3-ABCD-1E12F9997E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2024-11-06T13:15:56Z</dcterms:created>
  <dcterms:modified xsi:type="dcterms:W3CDTF">2024-11-06T13:18:43Z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